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435" windowWidth="20490" windowHeight="10395" tabRatio="399" activeTab="1"/>
  </bookViews>
  <sheets>
    <sheet name="bac" sheetId="5" r:id="rId1"/>
    <sheet name="ampop" sheetId="4" r:id="rId2"/>
    <sheet name="Sheet1" sheetId="6" r:id="rId3"/>
    <sheet name="Sheet2" sheetId="7" r:id="rId4"/>
    <sheet name="Лист1" sheetId="8" r:id="rId5"/>
  </sheets>
  <calcPr calcId="124519"/>
</workbook>
</file>

<file path=xl/calcChain.xml><?xml version="1.0" encoding="utf-8"?>
<calcChain xmlns="http://schemas.openxmlformats.org/spreadsheetml/2006/main">
  <c r="T30" i="7"/>
  <c r="S30"/>
  <c r="E40"/>
  <c r="E24"/>
  <c r="O83"/>
  <c r="J83"/>
  <c r="G83"/>
  <c r="R82" s="1"/>
  <c r="O82"/>
  <c r="O81"/>
  <c r="O80"/>
  <c r="J80"/>
  <c r="G80"/>
  <c r="R79" s="1"/>
  <c r="O79"/>
  <c r="J78"/>
  <c r="G78"/>
  <c r="R77" s="1"/>
  <c r="O77"/>
  <c r="J76"/>
  <c r="G76"/>
  <c r="O75"/>
  <c r="J74"/>
  <c r="G74"/>
  <c r="R73" s="1"/>
  <c r="J72"/>
  <c r="G72"/>
  <c r="O70"/>
  <c r="O69"/>
  <c r="J69"/>
  <c r="G69"/>
  <c r="R68" s="1"/>
  <c r="O67"/>
  <c r="J67"/>
  <c r="R66" s="1"/>
  <c r="G67"/>
  <c r="O66"/>
  <c r="J65"/>
  <c r="G65"/>
  <c r="R64"/>
  <c r="O64"/>
  <c r="O62"/>
  <c r="J62"/>
  <c r="G62"/>
  <c r="O59"/>
  <c r="J59"/>
  <c r="G59"/>
  <c r="O56"/>
  <c r="J56"/>
  <c r="G56"/>
  <c r="O54"/>
  <c r="J54"/>
  <c r="G54"/>
  <c r="O52"/>
  <c r="J52"/>
  <c r="G52"/>
  <c r="E51"/>
  <c r="O50"/>
  <c r="J50"/>
  <c r="G50"/>
  <c r="R49" s="1"/>
  <c r="O48"/>
  <c r="J48"/>
  <c r="G48"/>
  <c r="R47" s="1"/>
  <c r="O45"/>
  <c r="J45"/>
  <c r="G45"/>
  <c r="R44" s="1"/>
  <c r="O43"/>
  <c r="J43"/>
  <c r="G43"/>
  <c r="R42" s="1"/>
  <c r="R41"/>
  <c r="J41"/>
  <c r="R40" s="1"/>
  <c r="S40" s="1"/>
  <c r="T40" s="1"/>
  <c r="G41"/>
  <c r="O38"/>
  <c r="J38"/>
  <c r="G38"/>
  <c r="R37" s="1"/>
  <c r="O35"/>
  <c r="J35"/>
  <c r="G35"/>
  <c r="R34" s="1"/>
  <c r="O33"/>
  <c r="J33"/>
  <c r="G33"/>
  <c r="R32" s="1"/>
  <c r="J31"/>
  <c r="G31"/>
  <c r="O29"/>
  <c r="J29"/>
  <c r="R28" s="1"/>
  <c r="G29"/>
  <c r="O27"/>
  <c r="J27"/>
  <c r="G27"/>
  <c r="R26"/>
  <c r="J25"/>
  <c r="G25"/>
  <c r="R24"/>
  <c r="S24" s="1"/>
  <c r="T24" s="1"/>
  <c r="J23"/>
  <c r="G23"/>
  <c r="O229" i="6"/>
  <c r="J229"/>
  <c r="G229"/>
  <c r="R228" s="1"/>
  <c r="E209"/>
  <c r="O211" s="1"/>
  <c r="E207"/>
  <c r="O208" s="1"/>
  <c r="E205"/>
  <c r="O206" s="1"/>
  <c r="R227"/>
  <c r="J227"/>
  <c r="G227"/>
  <c r="O225"/>
  <c r="J225"/>
  <c r="G225"/>
  <c r="O223"/>
  <c r="J223"/>
  <c r="G223"/>
  <c r="O221"/>
  <c r="J221"/>
  <c r="G221"/>
  <c r="O219"/>
  <c r="J219"/>
  <c r="G219"/>
  <c r="O217"/>
  <c r="J217"/>
  <c r="G217"/>
  <c r="O215"/>
  <c r="J215"/>
  <c r="G215"/>
  <c r="O213"/>
  <c r="J213"/>
  <c r="G213"/>
  <c r="O210"/>
  <c r="J210"/>
  <c r="G210"/>
  <c r="J208"/>
  <c r="G208"/>
  <c r="J206"/>
  <c r="G206"/>
  <c r="O203"/>
  <c r="J203"/>
  <c r="G203"/>
  <c r="J201"/>
  <c r="G201"/>
  <c r="G143"/>
  <c r="J143"/>
  <c r="O143"/>
  <c r="O144"/>
  <c r="E116"/>
  <c r="E114"/>
  <c r="O115" s="1"/>
  <c r="E112"/>
  <c r="O113" s="1"/>
  <c r="E110"/>
  <c r="O111" s="1"/>
  <c r="E108"/>
  <c r="O109" s="1"/>
  <c r="E106"/>
  <c r="O107" s="1"/>
  <c r="E102"/>
  <c r="O103" s="1"/>
  <c r="E99"/>
  <c r="O100" s="1"/>
  <c r="E97"/>
  <c r="E137"/>
  <c r="E135"/>
  <c r="O136" s="1"/>
  <c r="E133"/>
  <c r="O134" s="1"/>
  <c r="E131"/>
  <c r="O132" s="1"/>
  <c r="E129"/>
  <c r="O130" s="1"/>
  <c r="E127"/>
  <c r="O128" s="1"/>
  <c r="E123"/>
  <c r="O124" s="1"/>
  <c r="E121"/>
  <c r="O122" s="1"/>
  <c r="E119"/>
  <c r="E93"/>
  <c r="E90"/>
  <c r="O91" s="1"/>
  <c r="E83"/>
  <c r="O84" s="1"/>
  <c r="E80"/>
  <c r="E77"/>
  <c r="O78" s="1"/>
  <c r="E70"/>
  <c r="O73" s="1"/>
  <c r="E66"/>
  <c r="O67" s="1"/>
  <c r="E54"/>
  <c r="E52"/>
  <c r="E49"/>
  <c r="E47"/>
  <c r="E44"/>
  <c r="E42"/>
  <c r="E40"/>
  <c r="E38"/>
  <c r="G24"/>
  <c r="J24"/>
  <c r="G26"/>
  <c r="J26"/>
  <c r="G28"/>
  <c r="J28"/>
  <c r="O104"/>
  <c r="E190"/>
  <c r="O191" s="1"/>
  <c r="J138"/>
  <c r="G138"/>
  <c r="E196"/>
  <c r="N197"/>
  <c r="J196"/>
  <c r="J197" s="1"/>
  <c r="J195"/>
  <c r="G196"/>
  <c r="G197" s="1"/>
  <c r="O195"/>
  <c r="G195"/>
  <c r="J191"/>
  <c r="G191"/>
  <c r="E192"/>
  <c r="J193"/>
  <c r="G193"/>
  <c r="R189"/>
  <c r="O189"/>
  <c r="J189"/>
  <c r="G189"/>
  <c r="O187"/>
  <c r="J187"/>
  <c r="G187"/>
  <c r="O185"/>
  <c r="J185"/>
  <c r="G185"/>
  <c r="G175"/>
  <c r="E182"/>
  <c r="O183" s="1"/>
  <c r="J183"/>
  <c r="G183"/>
  <c r="O181"/>
  <c r="J181"/>
  <c r="G181"/>
  <c r="R179"/>
  <c r="O179"/>
  <c r="J179"/>
  <c r="G179"/>
  <c r="O177"/>
  <c r="J177"/>
  <c r="G177"/>
  <c r="O175"/>
  <c r="J175"/>
  <c r="G100"/>
  <c r="J98"/>
  <c r="G98"/>
  <c r="G103"/>
  <c r="J117"/>
  <c r="G117"/>
  <c r="G113"/>
  <c r="J111"/>
  <c r="G111"/>
  <c r="J109"/>
  <c r="G109"/>
  <c r="G107"/>
  <c r="J103"/>
  <c r="J107"/>
  <c r="J100"/>
  <c r="J115"/>
  <c r="G115"/>
  <c r="J113"/>
  <c r="J136"/>
  <c r="G136"/>
  <c r="G132"/>
  <c r="J128"/>
  <c r="J130"/>
  <c r="G130"/>
  <c r="J124"/>
  <c r="G128"/>
  <c r="G124"/>
  <c r="J120"/>
  <c r="G120"/>
  <c r="J134"/>
  <c r="G134"/>
  <c r="J132"/>
  <c r="J122"/>
  <c r="G122"/>
  <c r="O126" i="7"/>
  <c r="J126"/>
  <c r="G126"/>
  <c r="O123"/>
  <c r="J123"/>
  <c r="G123"/>
  <c r="O121"/>
  <c r="J121"/>
  <c r="G121"/>
  <c r="O119"/>
  <c r="O118"/>
  <c r="J118"/>
  <c r="G118"/>
  <c r="J116"/>
  <c r="G116"/>
  <c r="E115"/>
  <c r="J114"/>
  <c r="G114"/>
  <c r="O111"/>
  <c r="J111"/>
  <c r="G111"/>
  <c r="O108"/>
  <c r="J108"/>
  <c r="G108"/>
  <c r="O105"/>
  <c r="J105"/>
  <c r="G105"/>
  <c r="O103"/>
  <c r="J103"/>
  <c r="G103"/>
  <c r="O100"/>
  <c r="J100"/>
  <c r="G100"/>
  <c r="O97"/>
  <c r="J97"/>
  <c r="G97"/>
  <c r="O94"/>
  <c r="J94"/>
  <c r="G94"/>
  <c r="O92"/>
  <c r="J92"/>
  <c r="G92"/>
  <c r="O90"/>
  <c r="J90"/>
  <c r="G90"/>
  <c r="J87"/>
  <c r="G87"/>
  <c r="E86"/>
  <c r="N12"/>
  <c r="Q118" s="1"/>
  <c r="J173" i="6"/>
  <c r="G173"/>
  <c r="E172"/>
  <c r="O173" s="1"/>
  <c r="J168"/>
  <c r="G168"/>
  <c r="E167"/>
  <c r="O169" s="1"/>
  <c r="O166"/>
  <c r="O164"/>
  <c r="O162"/>
  <c r="J162"/>
  <c r="G162"/>
  <c r="O160"/>
  <c r="O159"/>
  <c r="O158"/>
  <c r="O157"/>
  <c r="J157"/>
  <c r="G157"/>
  <c r="J152"/>
  <c r="G152"/>
  <c r="E151"/>
  <c r="O154" s="1"/>
  <c r="O150"/>
  <c r="J150"/>
  <c r="G150"/>
  <c r="O148"/>
  <c r="O147"/>
  <c r="O146"/>
  <c r="J146"/>
  <c r="G146"/>
  <c r="J94"/>
  <c r="G94"/>
  <c r="J91"/>
  <c r="G91"/>
  <c r="O89"/>
  <c r="O88"/>
  <c r="O87"/>
  <c r="J87"/>
  <c r="G87"/>
  <c r="J84"/>
  <c r="G84"/>
  <c r="J81"/>
  <c r="G81"/>
  <c r="O81"/>
  <c r="J78"/>
  <c r="G78"/>
  <c r="O75"/>
  <c r="J75"/>
  <c r="G75"/>
  <c r="J71"/>
  <c r="G71"/>
  <c r="J67"/>
  <c r="G67"/>
  <c r="O63"/>
  <c r="O62"/>
  <c r="O61"/>
  <c r="J61"/>
  <c r="G61"/>
  <c r="O59"/>
  <c r="O58"/>
  <c r="O57"/>
  <c r="J57"/>
  <c r="G57"/>
  <c r="J55"/>
  <c r="G55"/>
  <c r="J53"/>
  <c r="G53"/>
  <c r="J50"/>
  <c r="G50"/>
  <c r="J48"/>
  <c r="G48"/>
  <c r="J45"/>
  <c r="G45"/>
  <c r="J43"/>
  <c r="G43"/>
  <c r="J41"/>
  <c r="G41"/>
  <c r="J39"/>
  <c r="G39"/>
  <c r="J37"/>
  <c r="G37"/>
  <c r="J35"/>
  <c r="G35"/>
  <c r="J33"/>
  <c r="G33"/>
  <c r="J30"/>
  <c r="G30"/>
  <c r="J22"/>
  <c r="G22"/>
  <c r="N12"/>
  <c r="Q143" s="1"/>
  <c r="Q229" l="1"/>
  <c r="R229" s="1"/>
  <c r="S228" s="1"/>
  <c r="T228" s="1"/>
  <c r="S66" i="7"/>
  <c r="T66" s="1"/>
  <c r="R22"/>
  <c r="S22" s="1"/>
  <c r="T22" s="1"/>
  <c r="R51"/>
  <c r="R53"/>
  <c r="S53" s="1"/>
  <c r="T53" s="1"/>
  <c r="R55"/>
  <c r="S55" s="1"/>
  <c r="T55" s="1"/>
  <c r="R58"/>
  <c r="R61"/>
  <c r="Q69"/>
  <c r="R69" s="1"/>
  <c r="S68" s="1"/>
  <c r="T68" s="1"/>
  <c r="R71"/>
  <c r="S71" s="1"/>
  <c r="T71" s="1"/>
  <c r="Q75"/>
  <c r="R76" s="1"/>
  <c r="Q81"/>
  <c r="Q29"/>
  <c r="R29" s="1"/>
  <c r="S28" s="1"/>
  <c r="T28" s="1"/>
  <c r="S42"/>
  <c r="T42" s="1"/>
  <c r="Q52"/>
  <c r="R52" s="1"/>
  <c r="Q54"/>
  <c r="R54" s="1"/>
  <c r="Q56"/>
  <c r="R56" s="1"/>
  <c r="Q59"/>
  <c r="R59" s="1"/>
  <c r="Q62"/>
  <c r="R62" s="1"/>
  <c r="Q67"/>
  <c r="Q70"/>
  <c r="S73"/>
  <c r="T73" s="1"/>
  <c r="Q33"/>
  <c r="R33" s="1"/>
  <c r="Q35"/>
  <c r="R35" s="1"/>
  <c r="S34" s="1"/>
  <c r="T34" s="1"/>
  <c r="Q38"/>
  <c r="R38" s="1"/>
  <c r="Q43"/>
  <c r="R43" s="1"/>
  <c r="Q45"/>
  <c r="R45" s="1"/>
  <c r="S44" s="1"/>
  <c r="T44" s="1"/>
  <c r="Q48"/>
  <c r="R48" s="1"/>
  <c r="S47" s="1"/>
  <c r="T47" s="1"/>
  <c r="Q50"/>
  <c r="R50" s="1"/>
  <c r="S49" s="1"/>
  <c r="T49" s="1"/>
  <c r="Q66"/>
  <c r="R67" s="1"/>
  <c r="Q72"/>
  <c r="R72" s="1"/>
  <c r="Q79"/>
  <c r="R80" s="1"/>
  <c r="S79" s="1"/>
  <c r="T79" s="1"/>
  <c r="Q80"/>
  <c r="Q82"/>
  <c r="R83" s="1"/>
  <c r="S82" s="1"/>
  <c r="T82" s="1"/>
  <c r="Q83"/>
  <c r="Q27"/>
  <c r="R27" s="1"/>
  <c r="S26" s="1"/>
  <c r="T26" s="1"/>
  <c r="Q64"/>
  <c r="R65" s="1"/>
  <c r="Q74"/>
  <c r="R74" s="1"/>
  <c r="R75"/>
  <c r="S75" s="1"/>
  <c r="T75" s="1"/>
  <c r="Q77"/>
  <c r="R78" s="1"/>
  <c r="S77" s="1"/>
  <c r="T77" s="1"/>
  <c r="S32"/>
  <c r="T32" s="1"/>
  <c r="S37"/>
  <c r="T37" s="1"/>
  <c r="S64"/>
  <c r="T64" s="1"/>
  <c r="R200" i="6"/>
  <c r="S200" s="1"/>
  <c r="T200" s="1"/>
  <c r="R207"/>
  <c r="R209"/>
  <c r="Q208"/>
  <c r="R208" s="1"/>
  <c r="S207" s="1"/>
  <c r="T207" s="1"/>
  <c r="Q213"/>
  <c r="R213" s="1"/>
  <c r="Q215"/>
  <c r="R215" s="1"/>
  <c r="Q217"/>
  <c r="R217" s="1"/>
  <c r="Q219"/>
  <c r="R219" s="1"/>
  <c r="Q221"/>
  <c r="R221" s="1"/>
  <c r="Q223"/>
  <c r="R223" s="1"/>
  <c r="Q225"/>
  <c r="R225" s="1"/>
  <c r="Q203"/>
  <c r="R203" s="1"/>
  <c r="Q210"/>
  <c r="R205"/>
  <c r="R212"/>
  <c r="R214"/>
  <c r="R216"/>
  <c r="R218"/>
  <c r="R220"/>
  <c r="R222"/>
  <c r="R224"/>
  <c r="R226"/>
  <c r="S226" s="1"/>
  <c r="T226" s="1"/>
  <c r="R202"/>
  <c r="Q206"/>
  <c r="R206" s="1"/>
  <c r="Q211"/>
  <c r="R122" i="7"/>
  <c r="R117"/>
  <c r="R120"/>
  <c r="R93"/>
  <c r="R86"/>
  <c r="S86" s="1"/>
  <c r="R142" i="6"/>
  <c r="Q144"/>
  <c r="R143" s="1"/>
  <c r="O125"/>
  <c r="O126"/>
  <c r="Q123" i="7"/>
  <c r="R123" s="1"/>
  <c r="Q94"/>
  <c r="R94" s="1"/>
  <c r="R91"/>
  <c r="R102"/>
  <c r="R110"/>
  <c r="Q105"/>
  <c r="R105" s="1"/>
  <c r="R115"/>
  <c r="S115" s="1"/>
  <c r="T115" s="1"/>
  <c r="Q126"/>
  <c r="R126" s="1"/>
  <c r="R89"/>
  <c r="Q119"/>
  <c r="R118" s="1"/>
  <c r="Q111"/>
  <c r="R111" s="1"/>
  <c r="Q100"/>
  <c r="R100" s="1"/>
  <c r="Q90"/>
  <c r="R90" s="1"/>
  <c r="S89" s="1"/>
  <c r="T89" s="1"/>
  <c r="R96"/>
  <c r="R104"/>
  <c r="Q108"/>
  <c r="R108" s="1"/>
  <c r="Q97"/>
  <c r="R97" s="1"/>
  <c r="Q121"/>
  <c r="R121" s="1"/>
  <c r="S120" s="1"/>
  <c r="T120" s="1"/>
  <c r="Q103"/>
  <c r="R103" s="1"/>
  <c r="Q92"/>
  <c r="R92" s="1"/>
  <c r="R99"/>
  <c r="S99" s="1"/>
  <c r="T99" s="1"/>
  <c r="R125"/>
  <c r="S125" s="1"/>
  <c r="T125" s="1"/>
  <c r="T86"/>
  <c r="R107"/>
  <c r="R113"/>
  <c r="S113" s="1"/>
  <c r="T113" s="1"/>
  <c r="O105" i="6"/>
  <c r="O101"/>
  <c r="R27"/>
  <c r="S27" s="1"/>
  <c r="T27" s="1"/>
  <c r="R25"/>
  <c r="S25" s="1"/>
  <c r="T25" s="1"/>
  <c r="R23"/>
  <c r="S23" s="1"/>
  <c r="T23" s="1"/>
  <c r="R137"/>
  <c r="S137" s="1"/>
  <c r="T137" s="1"/>
  <c r="R135"/>
  <c r="R196"/>
  <c r="O197"/>
  <c r="R192"/>
  <c r="R194"/>
  <c r="R186"/>
  <c r="Q195"/>
  <c r="R195" s="1"/>
  <c r="R184"/>
  <c r="R188"/>
  <c r="S188" s="1"/>
  <c r="T188" s="1"/>
  <c r="Q191"/>
  <c r="R191" s="1"/>
  <c r="Q185"/>
  <c r="R185" s="1"/>
  <c r="Q193"/>
  <c r="R193" s="1"/>
  <c r="S192" s="1"/>
  <c r="T192" s="1"/>
  <c r="Q187"/>
  <c r="R187" s="1"/>
  <c r="R190"/>
  <c r="O193"/>
  <c r="R174"/>
  <c r="R182"/>
  <c r="R176"/>
  <c r="R180"/>
  <c r="Q175"/>
  <c r="R175" s="1"/>
  <c r="Q183"/>
  <c r="R183" s="1"/>
  <c r="R178"/>
  <c r="S178" s="1"/>
  <c r="T178" s="1"/>
  <c r="Q177"/>
  <c r="R177" s="1"/>
  <c r="Q181"/>
  <c r="R181" s="1"/>
  <c r="Q111"/>
  <c r="R111" s="1"/>
  <c r="R112"/>
  <c r="Q117"/>
  <c r="R117" s="1"/>
  <c r="Q115"/>
  <c r="R115" s="1"/>
  <c r="R113"/>
  <c r="Q103"/>
  <c r="R97"/>
  <c r="S97" s="1"/>
  <c r="T97" s="1"/>
  <c r="Q109"/>
  <c r="R109" s="1"/>
  <c r="Q107"/>
  <c r="R107" s="1"/>
  <c r="Q104"/>
  <c r="R116"/>
  <c r="R110"/>
  <c r="O69"/>
  <c r="R114"/>
  <c r="R99"/>
  <c r="R106"/>
  <c r="R108"/>
  <c r="R74"/>
  <c r="R151"/>
  <c r="Q100"/>
  <c r="Q105"/>
  <c r="R77"/>
  <c r="R86"/>
  <c r="Q101"/>
  <c r="R102"/>
  <c r="O117"/>
  <c r="R29"/>
  <c r="S29" s="1"/>
  <c r="T29" s="1"/>
  <c r="R44"/>
  <c r="S44" s="1"/>
  <c r="T44" s="1"/>
  <c r="R70"/>
  <c r="R123"/>
  <c r="R121"/>
  <c r="R145"/>
  <c r="R167"/>
  <c r="O79"/>
  <c r="R56"/>
  <c r="Q88"/>
  <c r="Q159"/>
  <c r="Q125"/>
  <c r="O68"/>
  <c r="R32"/>
  <c r="S32" s="1"/>
  <c r="T32" s="1"/>
  <c r="R60"/>
  <c r="Q136"/>
  <c r="R136" s="1"/>
  <c r="R80"/>
  <c r="Q134"/>
  <c r="R134" s="1"/>
  <c r="Q132"/>
  <c r="R132" s="1"/>
  <c r="Q148"/>
  <c r="Q89"/>
  <c r="R52"/>
  <c r="S52" s="1"/>
  <c r="T52" s="1"/>
  <c r="Q130"/>
  <c r="R130" s="1"/>
  <c r="Q164"/>
  <c r="R149"/>
  <c r="R119"/>
  <c r="S119" s="1"/>
  <c r="T119" s="1"/>
  <c r="Q126"/>
  <c r="Q63"/>
  <c r="Q128"/>
  <c r="R128" s="1"/>
  <c r="Q124"/>
  <c r="Q157"/>
  <c r="Q61"/>
  <c r="Q75"/>
  <c r="R75" s="1"/>
  <c r="Q152"/>
  <c r="Q81"/>
  <c r="R81" s="1"/>
  <c r="Q168"/>
  <c r="Q158"/>
  <c r="R42"/>
  <c r="S42" s="1"/>
  <c r="T42" s="1"/>
  <c r="R49"/>
  <c r="S49" s="1"/>
  <c r="T49" s="1"/>
  <c r="R156"/>
  <c r="R131"/>
  <c r="Q169"/>
  <c r="Q68"/>
  <c r="Q69"/>
  <c r="R21"/>
  <c r="S21" s="1"/>
  <c r="T21" s="1"/>
  <c r="R36"/>
  <c r="S36" s="1"/>
  <c r="T36" s="1"/>
  <c r="R54"/>
  <c r="S54" s="1"/>
  <c r="T54" s="1"/>
  <c r="R93"/>
  <c r="O152"/>
  <c r="R161"/>
  <c r="R172"/>
  <c r="R127"/>
  <c r="Q67"/>
  <c r="Q73"/>
  <c r="O72"/>
  <c r="Q71"/>
  <c r="Q147"/>
  <c r="R34"/>
  <c r="S34" s="1"/>
  <c r="T34" s="1"/>
  <c r="Q59"/>
  <c r="Q78"/>
  <c r="Q197"/>
  <c r="Q58"/>
  <c r="Q94"/>
  <c r="R94" s="1"/>
  <c r="Q91"/>
  <c r="R91" s="1"/>
  <c r="R66"/>
  <c r="R83"/>
  <c r="R129"/>
  <c r="R133"/>
  <c r="R47"/>
  <c r="S47" s="1"/>
  <c r="T47" s="1"/>
  <c r="Q122"/>
  <c r="R122" s="1"/>
  <c r="Q72"/>
  <c r="Q150"/>
  <c r="R150" s="1"/>
  <c r="Q79"/>
  <c r="Q154"/>
  <c r="R90"/>
  <c r="Q173"/>
  <c r="R173" s="1"/>
  <c r="R40"/>
  <c r="S40" s="1"/>
  <c r="T40" s="1"/>
  <c r="Q87"/>
  <c r="Q160"/>
  <c r="Q166"/>
  <c r="R38"/>
  <c r="S38" s="1"/>
  <c r="T38" s="1"/>
  <c r="O94"/>
  <c r="O168"/>
  <c r="Q85"/>
  <c r="Q162"/>
  <c r="Q62"/>
  <c r="Q57"/>
  <c r="Q171"/>
  <c r="Q84"/>
  <c r="O71"/>
  <c r="O85"/>
  <c r="O171"/>
  <c r="Q146"/>
  <c r="S218" l="1"/>
  <c r="T218" s="1"/>
  <c r="S104" i="7"/>
  <c r="T104" s="1"/>
  <c r="S58"/>
  <c r="T58" s="1"/>
  <c r="S96"/>
  <c r="T96" s="1"/>
  <c r="S61"/>
  <c r="T61" s="1"/>
  <c r="T84" s="1"/>
  <c r="T129" s="1"/>
  <c r="S51"/>
  <c r="T51" s="1"/>
  <c r="S202" i="6"/>
  <c r="T202" s="1"/>
  <c r="S220"/>
  <c r="T220" s="1"/>
  <c r="S212"/>
  <c r="T212" s="1"/>
  <c r="S222"/>
  <c r="T222" s="1"/>
  <c r="S214"/>
  <c r="T214" s="1"/>
  <c r="S224"/>
  <c r="T224" s="1"/>
  <c r="S216"/>
  <c r="T216" s="1"/>
  <c r="S205"/>
  <c r="T205" s="1"/>
  <c r="R211"/>
  <c r="S209" s="1"/>
  <c r="T209" s="1"/>
  <c r="S110" i="7"/>
  <c r="T110" s="1"/>
  <c r="S107"/>
  <c r="T107" s="1"/>
  <c r="S122"/>
  <c r="T122" s="1"/>
  <c r="S117"/>
  <c r="T117" s="1"/>
  <c r="S91"/>
  <c r="T91" s="1"/>
  <c r="S93"/>
  <c r="T93" s="1"/>
  <c r="S102"/>
  <c r="T102" s="1"/>
  <c r="S142" i="6"/>
  <c r="T142" s="1"/>
  <c r="S135"/>
  <c r="T135" s="1"/>
  <c r="S106"/>
  <c r="T106" s="1"/>
  <c r="S184"/>
  <c r="T184" s="1"/>
  <c r="R197"/>
  <c r="S196" s="1"/>
  <c r="T196" s="1"/>
  <c r="S190"/>
  <c r="T190" s="1"/>
  <c r="S186"/>
  <c r="T186" s="1"/>
  <c r="S194"/>
  <c r="T194" s="1"/>
  <c r="S129"/>
  <c r="T129" s="1"/>
  <c r="S110"/>
  <c r="T110" s="1"/>
  <c r="S174"/>
  <c r="T174" s="1"/>
  <c r="S176"/>
  <c r="T176" s="1"/>
  <c r="S116"/>
  <c r="T116" s="1"/>
  <c r="S182"/>
  <c r="T182" s="1"/>
  <c r="S180"/>
  <c r="T180" s="1"/>
  <c r="S112"/>
  <c r="T112" s="1"/>
  <c r="R103"/>
  <c r="S102" s="1"/>
  <c r="T102" s="1"/>
  <c r="S114"/>
  <c r="T114" s="1"/>
  <c r="S108"/>
  <c r="T108" s="1"/>
  <c r="S127"/>
  <c r="T127" s="1"/>
  <c r="S90"/>
  <c r="T90" s="1"/>
  <c r="R84"/>
  <c r="S83" s="1"/>
  <c r="T83" s="1"/>
  <c r="S121"/>
  <c r="T121" s="1"/>
  <c r="S131"/>
  <c r="T131" s="1"/>
  <c r="R100"/>
  <c r="S99" s="1"/>
  <c r="T99" s="1"/>
  <c r="S74"/>
  <c r="T74" s="1"/>
  <c r="R162"/>
  <c r="S161" s="1"/>
  <c r="T161" s="1"/>
  <c r="S133"/>
  <c r="T133" s="1"/>
  <c r="R168"/>
  <c r="S167" s="1"/>
  <c r="T167" s="1"/>
  <c r="R61"/>
  <c r="S60" s="1"/>
  <c r="T60" s="1"/>
  <c r="S93"/>
  <c r="T93" s="1"/>
  <c r="R87"/>
  <c r="S86" s="1"/>
  <c r="T86" s="1"/>
  <c r="S149"/>
  <c r="T149" s="1"/>
  <c r="S80"/>
  <c r="T80" s="1"/>
  <c r="R124"/>
  <c r="S123" s="1"/>
  <c r="T123" s="1"/>
  <c r="R71"/>
  <c r="S70" s="1"/>
  <c r="T70" s="1"/>
  <c r="R146"/>
  <c r="S145" s="1"/>
  <c r="T145" s="1"/>
  <c r="R67"/>
  <c r="S66" s="1"/>
  <c r="T66" s="1"/>
  <c r="R152"/>
  <c r="S151" s="1"/>
  <c r="T151" s="1"/>
  <c r="R57"/>
  <c r="S56" s="1"/>
  <c r="T56" s="1"/>
  <c r="R78"/>
  <c r="S77" s="1"/>
  <c r="T77" s="1"/>
  <c r="R157"/>
  <c r="S156" s="1"/>
  <c r="T156" s="1"/>
  <c r="S172"/>
  <c r="T172" s="1"/>
  <c r="T230" l="1"/>
  <c r="T128" i="7"/>
  <c r="T139" i="6"/>
  <c r="T198"/>
  <c r="T95"/>
  <c r="T64"/>
  <c r="T231" l="1"/>
  <c r="T232"/>
  <c r="T233" s="1"/>
  <c r="T130" i="7"/>
  <c r="T131" s="1"/>
  <c r="T234" i="6" l="1"/>
  <c r="T235" s="1"/>
  <c r="T132" i="7"/>
  <c r="T133" s="1"/>
  <c r="D11" i="4" l="1"/>
  <c r="P10" i="6"/>
  <c r="P10" i="7"/>
  <c r="D12" i="4"/>
  <c r="H12" s="1"/>
  <c r="H11" l="1"/>
  <c r="H13" s="1"/>
  <c r="D13"/>
  <c r="D16" l="1"/>
  <c r="H16" l="1"/>
  <c r="D17"/>
  <c r="H17" l="1"/>
  <c r="H36" s="1"/>
  <c r="D25" i="5" s="1"/>
  <c r="D18" i="4"/>
  <c r="D21" l="1"/>
  <c r="H18"/>
  <c r="G22" s="1"/>
  <c r="H21" l="1"/>
  <c r="D23"/>
  <c r="D24" s="1"/>
  <c r="H22"/>
  <c r="G23"/>
  <c r="G24" s="1"/>
  <c r="D30" l="1"/>
  <c r="H24"/>
  <c r="H23"/>
  <c r="D32" l="1"/>
  <c r="D33" l="1"/>
  <c r="D23" i="5"/>
  <c r="G29" i="4"/>
  <c r="D24" i="5"/>
  <c r="H29" i="4" l="1"/>
  <c r="H30" s="1"/>
  <c r="G30"/>
  <c r="D34"/>
  <c r="H32" l="1"/>
  <c r="G32"/>
  <c r="D22" i="5"/>
  <c r="G33" i="4" l="1"/>
  <c r="H33" s="1"/>
  <c r="G34" l="1"/>
  <c r="H34" s="1"/>
  <c r="H35" s="1"/>
  <c r="D4" s="1"/>
  <c r="A21" i="5" s="1"/>
</calcChain>
</file>

<file path=xl/sharedStrings.xml><?xml version="1.0" encoding="utf-8"?>
<sst xmlns="http://schemas.openxmlformats.org/spreadsheetml/2006/main" count="878" uniqueCount="463">
  <si>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</si>
  <si>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</si>
  <si>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</si>
  <si>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</si>
  <si>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</si>
  <si>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</si>
  <si>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</si>
  <si>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</si>
  <si>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</si>
  <si>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</si>
  <si>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</si>
  <si>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</si>
  <si>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</si>
  <si>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</si>
  <si>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</si>
  <si>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</si>
  <si>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</si>
  <si>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</si>
  <si>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</si>
  <si>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</si>
  <si>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</si>
  <si>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/>
  </si>
  <si>
    <t>E27-78</t>
  </si>
  <si>
    <t>19-2</t>
  </si>
  <si>
    <t>Բետոնե եզրաքարերի տեղադրում  բետոնե հիմքի վրա 150x300մմ կտրվածքով</t>
  </si>
  <si>
    <t>100մ</t>
  </si>
  <si>
    <t>մ</t>
  </si>
  <si>
    <t>մ3</t>
  </si>
  <si>
    <t>100մ2</t>
  </si>
  <si>
    <t>մ2</t>
  </si>
  <si>
    <t>կողապատում</t>
  </si>
  <si>
    <t>շին. հեղյուս</t>
  </si>
  <si>
    <t>կգ</t>
  </si>
  <si>
    <t>տախտակներ 3С 40մմ</t>
  </si>
  <si>
    <t>հատ</t>
  </si>
  <si>
    <t>ջուր</t>
  </si>
  <si>
    <t>տ</t>
  </si>
  <si>
    <t>E1-1586</t>
  </si>
  <si>
    <t>22-8</t>
  </si>
  <si>
    <t>1000մ3</t>
  </si>
  <si>
    <t>C310-15</t>
  </si>
  <si>
    <t>Տեղափոխում մինչև 15 կմ</t>
  </si>
  <si>
    <t>E1-968</t>
  </si>
  <si>
    <t>81-2</t>
  </si>
  <si>
    <t>100մ3</t>
  </si>
  <si>
    <t>Ընդամենը</t>
  </si>
  <si>
    <t>Վերադիր ծախսեր</t>
  </si>
  <si>
    <t>Շահույթ</t>
  </si>
  <si>
    <t>Ընդամենը նախահաշվով</t>
  </si>
  <si>
    <t>Կազմեց`</t>
  </si>
  <si>
    <t xml:space="preserve">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</si>
  <si>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</si>
  <si>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</si>
  <si>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</si>
  <si>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</si>
  <si>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</si>
  <si>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</si>
  <si>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</si>
  <si>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</si>
  <si>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³ÛÉ Í³Ëë»ñ</t>
  </si>
  <si>
    <t xml:space="preserve">¶ÉáõË II     </t>
  </si>
  <si>
    <t>ÞÇÝ³ñ³ñáõÃÛ³Ý ÑÇÙÝ³Ï³Ý ûµÛ»ÏïÝ»ñ</t>
  </si>
  <si>
    <t xml:space="preserve"> Ý³Ë³Ñ³ßÇí              N 2-1</t>
  </si>
  <si>
    <t>ÞÇÝ³ñ³ñ³Ï³Ý ³ßË³ï³ÝùÝ»ñ</t>
  </si>
  <si>
    <t xml:space="preserve">ÀÝ¹³Ù»ÝÁ ·ÉáõË II  </t>
  </si>
  <si>
    <t xml:space="preserve">¶ÉáõË VIII     </t>
  </si>
  <si>
    <t>Ä³Ù³Ý³Ï³íáñ ß»Ýù»ñ ¨ ßÇÝáõÃÛáõÝÝ»ñ</t>
  </si>
  <si>
    <t>Ðñ³Ù³Ý N 69  1,5.0,8=1,2%</t>
  </si>
  <si>
    <t xml:space="preserve">Ä³Ù³Ý³Ï³íáñ ß»Ýù»ñ ¨ ßÇÝáõÃÛáõÝÝ»ñ  </t>
  </si>
  <si>
    <t xml:space="preserve">ÀÝ¹³Ù»ÝÁ ·ÉáõË VIII  </t>
  </si>
  <si>
    <t xml:space="preserve">ÀÝ¹³Ù»ÝÁ II-VIII ·ÉáõË  </t>
  </si>
  <si>
    <t xml:space="preserve">¶ÉáõË IX    </t>
  </si>
  <si>
    <t>²ÛÉ ³ßË³ï³ÝùÝ»ñ ¨ Í³Ëë»ñ</t>
  </si>
  <si>
    <t>Ðñ³Ù³Ý N 68         0,8 . 0,8=0,64%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</si>
  <si>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</si>
  <si>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</si>
  <si>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</si>
  <si>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</si>
  <si>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</si>
  <si>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</si>
  <si>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</si>
  <si>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</si>
  <si>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ê³ÑÙ³Ýí³Í  ÝáñÙ 2.0%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</si>
  <si>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</si>
  <si>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</si>
  <si>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</si>
  <si>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</si>
  <si>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</si>
  <si>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</si>
  <si>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</si>
  <si>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</si>
  <si>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</si>
  <si>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</si>
  <si>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r>
      <t>ë³ñù³íáñ</t>
    </r>
    <r>
      <rPr>
        <b/>
        <sz val="9"/>
        <rFont val="Arial Unicode"/>
        <family val="2"/>
      </rPr>
      <t>ում, գույք</t>
    </r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</si>
  <si>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</si>
  <si>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</si>
  <si>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</si>
  <si>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</si>
  <si>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</si>
  <si>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</si>
  <si>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</si>
  <si>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</si>
  <si>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</si>
  <si>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</si>
  <si>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</si>
  <si>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</si>
  <si>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</si>
  <si>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</si>
  <si>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</si>
  <si>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</si>
  <si>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</si>
  <si>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</si>
  <si>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</si>
  <si>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     èáõµÉáõó ¹ñ³ÙÇ ³ÝóÙ³Ý ·áñÍ³ÏÇóÁ Ñ³ßí³ñÏí³Í ¿ ³ßË³ïáÕÝ»ñÇ ³Ùë³Ï³Ý 209.498 Ñ³½© ¹ñ³Ù</t>
  </si>
  <si>
    <t>úµÛ»ÏïÇ ³Ýí³ÝáõÙÁ -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</si>
  <si>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</si>
  <si>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</si>
  <si>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</si>
  <si>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</si>
  <si>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</si>
  <si>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Քանդման աշխատանքներ</t>
  </si>
  <si>
    <t>E46-99</t>
  </si>
  <si>
    <t>Բետոնե հատակի քանդում</t>
  </si>
  <si>
    <t>29-1</t>
  </si>
  <si>
    <t>գմ</t>
  </si>
  <si>
    <t>23-223</t>
  </si>
  <si>
    <t>E1-1129</t>
  </si>
  <si>
    <t>Տեղանքի հորիզոնական հարթեցում</t>
  </si>
  <si>
    <t>116-2</t>
  </si>
  <si>
    <t>E1-965</t>
  </si>
  <si>
    <t>Հողի քանդում ձեռքով տեղանքի հարթեցման համաև</t>
  </si>
  <si>
    <t>80-7</t>
  </si>
  <si>
    <t>E1-964</t>
  </si>
  <si>
    <t>80-6</t>
  </si>
  <si>
    <t>Բուսահողի մշակում 0,65մ3 շերեփի տարողությամբ էքսկավատորով բարձելով ավտոինքնաթափեր</t>
  </si>
  <si>
    <t>C310-35</t>
  </si>
  <si>
    <t>Բուսահողի տեղափոխում  35 կմ-ից</t>
  </si>
  <si>
    <t>E1-1611</t>
  </si>
  <si>
    <t>29-5</t>
  </si>
  <si>
    <t>E1-960</t>
  </si>
  <si>
    <t>խրամուղու  փոսորակի մշակում եզրաքարերի հիմքերի տակ</t>
  </si>
  <si>
    <t>80-2</t>
  </si>
  <si>
    <t>փոսորակի փորում ճաղաշարի հիմքերի համար</t>
  </si>
  <si>
    <t>E6-2-4</t>
  </si>
  <si>
    <t>1-2</t>
  </si>
  <si>
    <t>ծանր բետոն 200</t>
  </si>
  <si>
    <t>տախտակներ</t>
  </si>
  <si>
    <t>E6-20-4</t>
  </si>
  <si>
    <t>Բետոնե գոտու իրականացում M-200 դասի բետոնից եզրաքարերի տակ</t>
  </si>
  <si>
    <t>1-20</t>
  </si>
  <si>
    <t>ցեմենտային շաղախ</t>
  </si>
  <si>
    <t>Հողի ետլիցք</t>
  </si>
  <si>
    <t>E11-6</t>
  </si>
  <si>
    <t>1-6</t>
  </si>
  <si>
    <t>բազալտե խիճ 20-40մմ</t>
  </si>
  <si>
    <t>բազալտե խիճ 5-10մմ</t>
  </si>
  <si>
    <t>E6-1-2</t>
  </si>
  <si>
    <t>1-1</t>
  </si>
  <si>
    <t>բետոն B15</t>
  </si>
  <si>
    <t>E27-79</t>
  </si>
  <si>
    <t>Բետոնե եզրաքարերի տեղադրում  բետոնե հիմքի վրա 80x200մմ կտրվածքով</t>
  </si>
  <si>
    <t>19-2-9</t>
  </si>
  <si>
    <t>E27-22-1</t>
  </si>
  <si>
    <t>Բազալտե խճի շերտ մայթի սալիկների տակ 100մմ</t>
  </si>
  <si>
    <t>բազալտե խիճ 20-40մմ ֆրակցիայի</t>
  </si>
  <si>
    <t>7-4</t>
  </si>
  <si>
    <t>E11-132</t>
  </si>
  <si>
    <t>Մայթի ալիկներ 40մմ գունավոր</t>
  </si>
  <si>
    <t>20-1</t>
  </si>
  <si>
    <t>մայթի ալիկներ 40մմ գունավոր</t>
  </si>
  <si>
    <t>ցեմենտ. ավազային խարնորդ</t>
  </si>
  <si>
    <t>E48-168 E48-169</t>
  </si>
  <si>
    <t>18-4</t>
  </si>
  <si>
    <t>E48-214</t>
  </si>
  <si>
    <t>Կանաչապատում</t>
  </si>
  <si>
    <t>18-6</t>
  </si>
  <si>
    <t>սերմեր</t>
  </si>
  <si>
    <t>E9-234</t>
  </si>
  <si>
    <t>38-6</t>
  </si>
  <si>
    <t>ճաղաշարի մետաղական կոնստրուկցիաներ</t>
  </si>
  <si>
    <t>E15-614</t>
  </si>
  <si>
    <t>Մետաղական ճաղաշարի ներկում երկու անգամ</t>
  </si>
  <si>
    <t>164-8</t>
  </si>
  <si>
    <t>յուղային ներկեր</t>
  </si>
  <si>
    <t>Խճե տապաստի իրականացում նստարանների տակ</t>
  </si>
  <si>
    <t>E6-16-4</t>
  </si>
  <si>
    <t>1-16</t>
  </si>
  <si>
    <t>C124-1</t>
  </si>
  <si>
    <t>Ամրան AI դասի 6մմ</t>
  </si>
  <si>
    <t>Խճե տապաստի իրականացում 100մմ</t>
  </si>
  <si>
    <t>հատակիկ իրականացում B15 դասի բետոնից</t>
  </si>
  <si>
    <t>Տոմետ 40մմ գունավոր</t>
  </si>
  <si>
    <t>E6-127-4</t>
  </si>
  <si>
    <t>Բետոնե գոտի B15 դասի բետոնից 150х300մմ</t>
  </si>
  <si>
    <t>13-3</t>
  </si>
  <si>
    <t>E9-88</t>
  </si>
  <si>
    <t>Զրուցարանի մետաղական կոնստրուկցիաների  մոնտաժում</t>
  </si>
  <si>
    <t>11-7</t>
  </si>
  <si>
    <t>E9-24</t>
  </si>
  <si>
    <t>Գունավոր պրոֆիլավոր թիթեղներից КП25-0,55</t>
  </si>
  <si>
    <t>4-1</t>
  </si>
  <si>
    <t>Մետաղական մասերի ներկում երկու անգամ</t>
  </si>
  <si>
    <t>Լուսավորություն</t>
  </si>
  <si>
    <t>Ջրամատակարարում և ջրահեռացում</t>
  </si>
  <si>
    <t>E1-961</t>
  </si>
  <si>
    <t>խրամուղու ևմշակում ձեռքով III կարգի գրունտներում</t>
  </si>
  <si>
    <t>80-3</t>
  </si>
  <si>
    <t>E23-1</t>
  </si>
  <si>
    <t>ավազ</t>
  </si>
  <si>
    <t>E22-64</t>
  </si>
  <si>
    <t>5-1</t>
  </si>
  <si>
    <t>E22-383</t>
  </si>
  <si>
    <t>20մմ տրամաչափի պողպատե փականի տեղադրում</t>
  </si>
  <si>
    <t>25-1</t>
  </si>
  <si>
    <t>20մմ պողպատե փական</t>
  </si>
  <si>
    <t>E22-362</t>
  </si>
  <si>
    <t>22-5</t>
  </si>
  <si>
    <t>պողպատե ձևավոր մասեր</t>
  </si>
  <si>
    <t>ավազե բարձիկ իրականացում 100մմ հաստ.</t>
  </si>
  <si>
    <t>E22-117</t>
  </si>
  <si>
    <t>20մմ պոլիէթիլենային խողովակների տեղադրում</t>
  </si>
  <si>
    <t>8-1</t>
  </si>
  <si>
    <t>ի.տ.</t>
  </si>
  <si>
    <t>20մմ պոլիէթիլենային ձևավոր մասեր</t>
  </si>
  <si>
    <t>E22-368</t>
  </si>
  <si>
    <t>12մմ տրամաչափի նիկելապպատ փողրակ ցայտաղբյուրի</t>
  </si>
  <si>
    <t>24-1</t>
  </si>
  <si>
    <t>12մմ տրամաչափի նիկելապպատ փողրակ</t>
  </si>
  <si>
    <t>E22-397</t>
  </si>
  <si>
    <t>Միացում գոյություն ունեցող գծին 50մմ)</t>
  </si>
  <si>
    <t>27-1</t>
  </si>
  <si>
    <t>խողովակներ 50մմ</t>
  </si>
  <si>
    <t>E16-269</t>
  </si>
  <si>
    <t>100մմ տրամագծի  պոլիէթիլենե խողովակների տեղադրում</t>
  </si>
  <si>
    <t>24-8</t>
  </si>
  <si>
    <t>պոլիէթիլենային խողովակներ 100մմ</t>
  </si>
  <si>
    <t>100մմ պոլիէթիլենային ձևավոր մասեր</t>
  </si>
  <si>
    <t>E17-36</t>
  </si>
  <si>
    <t>Չժանգոտվող պողպատից տռապ 50մմ</t>
  </si>
  <si>
    <t>լրակազմ</t>
  </si>
  <si>
    <t>1-9</t>
  </si>
  <si>
    <t>E16-218</t>
  </si>
  <si>
    <t>Միացում գոյություն ունեցող  կոյուղու հորին</t>
  </si>
  <si>
    <t>21-2</t>
  </si>
  <si>
    <t>Խճե տապաստի իրականացում ցայտաղբյուրի տակ</t>
  </si>
  <si>
    <t>E6-86</t>
  </si>
  <si>
    <t>Փռվածքի շերտերի ամրանավորում A3 10մմ</t>
  </si>
  <si>
    <t>9-10</t>
  </si>
  <si>
    <t>ամրան A3 10մմ</t>
  </si>
  <si>
    <t>Բետոնե հարթակի իրականացում B15 դասի բետոնից</t>
  </si>
  <si>
    <t>E17-91</t>
  </si>
  <si>
    <t>Բազալտե զարթանախշերով  ցայտաղբյուրի տեղադրում</t>
  </si>
  <si>
    <t>7</t>
  </si>
  <si>
    <t>կոմպլեկտ</t>
  </si>
  <si>
    <t xml:space="preserve"> Ý³Ë³Ñ³ßÇí              N 2-2</t>
  </si>
  <si>
    <t>ոռոքում, ցայտաղբյուրի տեղադրում. ջրամատակարարում և ջրահեռացում</t>
  </si>
  <si>
    <t>Երևան քաղաքի Աջափնյակ վարչական շրջանի շենքերի բակում զբոսայգիների և խաղահրապարակների կառուցում</t>
  </si>
  <si>
    <t>î»Õ³ÛÇÝ Ý³Ë³Ñ³ßÇí ÃÇí 2-1</t>
  </si>
  <si>
    <t>î»Õ³ÛÇÝ Ý³Ë³Ñ³ßÇí ÃÇí 2-2</t>
  </si>
  <si>
    <t xml:space="preserve">1984 ÃíÇ ·Ý»ñáí »õ í»ñ³Ñ³ßí³ñÏí³Í 2015Ã© ·Ý»ñáí« Ñ³Ù³Ó³ÛÝ éáõµÉáõó ¹ñ³ÙÇ ³ÝóÙ³Ý </t>
  </si>
  <si>
    <t xml:space="preserve">   ÜÛáõÃ»ñÇ ³ñÅ»ùÝ»ñÁ í»ñóí³Í »Ý ýÇÝ³ÝëÝ»ñÇ Ý³Ë³ñ³ñáõÃÛ³Ý ÏáÕÙÇó Ññ³ï³ñ³Ïí³Í 2015Ã. N8</t>
  </si>
  <si>
    <t>ï»Õ»Ï³·ñÇó »õ 2015Ã. ßáõÏ³Û³Ï³Ý ³ñÅ»ùÝ»ñÇó, ¹ñ³Ýó ³í»É³óí³Í` 5% ³ÛÉ ÝÛáõÃ»ñ« 5.72%</t>
  </si>
  <si>
    <t>ոռոգում</t>
  </si>
  <si>
    <t>Î³½Ùí³Í ¿ 2015Ã. ·Ý»ñáí</t>
  </si>
  <si>
    <t>ոռոգում, ցայտաղբյուրի տեղադրում. ջրամատակարարում և ջրահեռացում</t>
  </si>
  <si>
    <t>Ճաղաշարի բետոնե հիմքերի իրականացում M-200 դասի բետոնից</t>
  </si>
  <si>
    <t>Հողի փռում տեղում</t>
  </si>
  <si>
    <t>Ս.Միրզոյան</t>
  </si>
  <si>
    <t>III կարգի  գրունի քանդում</t>
  </si>
  <si>
    <t>E11-2</t>
  </si>
  <si>
    <t>Գրունտի տոփանում խճով</t>
  </si>
  <si>
    <t>Հիմքերի կառուցում բետոնե B15 դասի</t>
  </si>
  <si>
    <t>ծանր բետոն B15</t>
  </si>
  <si>
    <t>E9-247</t>
  </si>
  <si>
    <t>Մետաղական աղբամանի իրականացում</t>
  </si>
  <si>
    <t>45-1</t>
  </si>
  <si>
    <t>էլեկտրոդ</t>
  </si>
  <si>
    <t>Շուկա</t>
  </si>
  <si>
    <t>50x30x2.0մմ պողպատե խողովակներ</t>
  </si>
  <si>
    <t>պողպատե թիթեղ 2մմ</t>
  </si>
  <si>
    <t xml:space="preserve">պողպատե թիթեղ 2մմ </t>
  </si>
  <si>
    <t>պողպատե տաշ. հեծան №10</t>
  </si>
  <si>
    <t>Մետաղական աղբամանների երկշերտ յուղաներկում</t>
  </si>
  <si>
    <t>ներկեր</t>
  </si>
  <si>
    <t>50x25x2.0մմ պողպատե խողովակներ</t>
  </si>
  <si>
    <t>E9-123</t>
  </si>
  <si>
    <t>Մետաղական նստարանների մոնտաժում</t>
  </si>
  <si>
    <t>17-6</t>
  </si>
  <si>
    <t>էլեկտրոդներ</t>
  </si>
  <si>
    <t>Մետաղական նստարանների երկշերտ յուղաներկում</t>
  </si>
  <si>
    <t>Ե/բ հիմքերի կառուցում բետոնե B15 դասի</t>
  </si>
  <si>
    <t xml:space="preserve"> գրունտի քանդում</t>
  </si>
  <si>
    <t>60x30x2.5մմ պողպատե խողովակներ</t>
  </si>
  <si>
    <t>Ամրան A500C դասի 18մմ</t>
  </si>
  <si>
    <t>Զրուցարանի մետաղական նստարանների մոնտաժում</t>
  </si>
  <si>
    <t>Զրուցարանի մետաղական սեղանի մոնտաժում</t>
  </si>
  <si>
    <t>70x50x3.0մմ պողպատե խողովակներ</t>
  </si>
  <si>
    <t>պողպատե թիթեղ 5մմ</t>
  </si>
  <si>
    <t xml:space="preserve">պողպատե թիթեղ 5մմ </t>
  </si>
  <si>
    <t>Մետաղական մասերի երկշերտ յուղաներկում</t>
  </si>
  <si>
    <t>E10-18</t>
  </si>
  <si>
    <t>3-1</t>
  </si>
  <si>
    <t>E13-164</t>
  </si>
  <si>
    <t>լաք</t>
  </si>
  <si>
    <t>Շին.աղբի բարձում</t>
  </si>
  <si>
    <t>Զրուցարանի սեղանի  սրբատաշ տախտակ</t>
  </si>
  <si>
    <t>Հալաբյան 5 և 7 շենքերի բակ</t>
  </si>
  <si>
    <t>Հալաբյան 5 և 7 շ. Բակ</t>
  </si>
  <si>
    <t>Հալաբյան 5 և 7 շ. բակ</t>
  </si>
  <si>
    <t>Ասֆալտբետոնե ծածկույթի քանդում 50մմ</t>
  </si>
  <si>
    <t>խճի շերտի քանդում 70մմ</t>
  </si>
  <si>
    <t>Բետոնե մոնոլիտ եզրագոտու քանդում</t>
  </si>
  <si>
    <t>Պողպատե պրոֆիլներից ցանկապատի քանդում</t>
  </si>
  <si>
    <t>Բարեկարգում</t>
  </si>
  <si>
    <t>Գազոնի եզրերի ճաղաշարի  մոնտաժում 12 գմ h=0.8մ</t>
  </si>
  <si>
    <t>Աղբաման 5 հատ</t>
  </si>
  <si>
    <t>Զրուցարան</t>
  </si>
  <si>
    <t>Զրուցարանի սեղանի տախտակի լաքապատում 2 անգամ</t>
  </si>
  <si>
    <t>Նստարան 14 հատ</t>
  </si>
  <si>
    <t>Ոռոգում</t>
  </si>
  <si>
    <t>Ցայտաղբյուր</t>
  </si>
  <si>
    <t>27-33</t>
  </si>
  <si>
    <t xml:space="preserve">բետոնե եզրաքար 150x300մմ </t>
  </si>
  <si>
    <t xml:space="preserve">բետոնե եզրաքար 80x200մմ </t>
  </si>
  <si>
    <t>ցեմենտ. Ավազ.խառնուրդ</t>
  </si>
  <si>
    <t>մետաղական կոնստրուկցիաներ</t>
  </si>
  <si>
    <t>մետաղ.կոնստրուկցիաներ-հարմարանք. հավաք.համար</t>
  </si>
  <si>
    <t>մետաղ.կոնստրուկցիաներ-հարմարանք. հավաք. համար</t>
  </si>
  <si>
    <t>70x50x3.0մմ  պողպ.խողով.</t>
  </si>
  <si>
    <t>պողպ.խողովակներ</t>
  </si>
  <si>
    <t>տախտակ</t>
  </si>
  <si>
    <t xml:space="preserve">մայթի գուն.սալիկներ 40մմ </t>
  </si>
  <si>
    <t>կարմիր ավազ</t>
  </si>
  <si>
    <t xml:space="preserve"> պողպատե խողովակներ</t>
  </si>
  <si>
    <t>Գուն.պրոֆիլավոր թիթեղ</t>
  </si>
  <si>
    <t>խիճ բազալտե 40-70 ֆրակց.</t>
  </si>
  <si>
    <t>50x30x2.0մմ պողպ.խողովակ</t>
  </si>
  <si>
    <t>60x30x2.5մմ պողպ.խողովակ</t>
  </si>
  <si>
    <t>Բազալտե զարդանախշերով  ցայտաղբյուր</t>
  </si>
  <si>
    <t>պոլիէթիլեն. խողովակներ</t>
  </si>
  <si>
    <t>Տեղում բուսահողի փռում</t>
  </si>
  <si>
    <t>1-193</t>
  </si>
  <si>
    <t>Փոսորակների փորում և հետլիցք</t>
  </si>
  <si>
    <t>1-201</t>
  </si>
  <si>
    <t>33-820</t>
  </si>
  <si>
    <t>Պողպատե ողղ. խողովակներից 100*100*4մմ հենասյուների տեղադրում,L=3.6մ</t>
  </si>
  <si>
    <t>կիրառ.</t>
  </si>
  <si>
    <t>Մետաղ.խողովակ</t>
  </si>
  <si>
    <t>6-83</t>
  </si>
  <si>
    <t>Ներդիր էլեմենտներ մետաղական թերթից</t>
  </si>
  <si>
    <t>տն</t>
  </si>
  <si>
    <t>ներդիր էլեմենտ</t>
  </si>
  <si>
    <t>26-1</t>
  </si>
  <si>
    <t>Մետաղական սյուների հիմքերի բետոնացում</t>
  </si>
  <si>
    <t>14-398</t>
  </si>
  <si>
    <t>Պողպատե մասերի ներկում 2 անգամ</t>
  </si>
  <si>
    <t>յուղաներկ</t>
  </si>
  <si>
    <t>օլիֆ</t>
  </si>
  <si>
    <t>8-594-1</t>
  </si>
  <si>
    <t>Արտաքին դեկորատիվ լուսատու</t>
  </si>
  <si>
    <t>լուսատու</t>
  </si>
  <si>
    <t>ինֆ.տեղ</t>
  </si>
  <si>
    <t>Լամպ 400վտ</t>
  </si>
  <si>
    <t>լամպ 400 վտ</t>
  </si>
  <si>
    <t xml:space="preserve"> հատ</t>
  </si>
  <si>
    <t>8-400-1</t>
  </si>
  <si>
    <r>
      <t>Մալուխ ՎՎԳ 4*10մմ</t>
    </r>
    <r>
      <rPr>
        <sz val="9"/>
        <rFont val="Calibri"/>
        <family val="2"/>
        <charset val="204"/>
      </rPr>
      <t>²</t>
    </r>
  </si>
  <si>
    <t>գծմ</t>
  </si>
  <si>
    <r>
      <t>Մալուխ ՎՎԳ 4*10մմ</t>
    </r>
    <r>
      <rPr>
        <sz val="8"/>
        <rFont val="Calibri"/>
        <family val="2"/>
        <charset val="204"/>
      </rPr>
      <t>²</t>
    </r>
  </si>
  <si>
    <t>ÞáõÏ³</t>
  </si>
  <si>
    <r>
      <t xml:space="preserve">Էլ.սևեռող մետաղաճոպան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6մմ</t>
    </r>
  </si>
  <si>
    <t>մետաղաճոպան</t>
  </si>
  <si>
    <t>Ճոպանի սեղմակ</t>
  </si>
  <si>
    <t>ճոպանի սեղմակ</t>
  </si>
  <si>
    <t>Մեկուսիչ ТФ 20-01</t>
  </si>
  <si>
    <t>մեկուսիչ</t>
  </si>
  <si>
    <t>Լայնակ ցցիկով</t>
  </si>
  <si>
    <t>անկյունակ</t>
  </si>
  <si>
    <t>Մալուխի ծայրերի ամրակցում</t>
  </si>
  <si>
    <t>8-618-1</t>
  </si>
  <si>
    <t>հաղորդալար</t>
  </si>
  <si>
    <t>8-153-</t>
  </si>
  <si>
    <t>22</t>
  </si>
  <si>
    <t>8-52-1</t>
  </si>
  <si>
    <t>Լուսատուների զրոյացում և լիցքավորումում АППВ 2*2.5</t>
  </si>
  <si>
    <t>16-1</t>
  </si>
  <si>
    <t>23-144</t>
  </si>
  <si>
    <t>7-316</t>
  </si>
  <si>
    <t>Ցանցե ցանկապատի ապամոնտաժում գծմ</t>
  </si>
  <si>
    <t>9-121</t>
  </si>
  <si>
    <t>գ0.6,0.7</t>
  </si>
  <si>
    <t>&lt;&lt;ՀԱՄԱՇԻՆՆԱԽԱԳԻԾ&gt;&gt; ՍՊԸ</t>
  </si>
  <si>
    <t>ÈÇó»Ý½Ç³`  N 12757-01</t>
  </si>
  <si>
    <t>Երևան քաղաքի Աջափնյակ վարչական շրջանի</t>
  </si>
  <si>
    <t>շենքերի բակում զբոսայգիների և խաղահրապարակների</t>
  </si>
  <si>
    <t>կառուցում</t>
  </si>
  <si>
    <t>Նախահաշիվ</t>
  </si>
  <si>
    <t>Պատվեր`  N  ԵՔ-ՊԸԱՇՁԲ-15/54-1</t>
  </si>
  <si>
    <t>Տնօրեն`                                          Հ.Լևոնյան</t>
  </si>
  <si>
    <t xml:space="preserve">      2015թ.</t>
  </si>
  <si>
    <t>Հալաբյան 5,7</t>
  </si>
  <si>
    <t>Բուսահողի և կարմիր ավազի խառնուրդ 100մմ հաստ * 4/1 հարաբ.</t>
  </si>
  <si>
    <t>Ասֆալտբետոնե ծածկույթի քանդում</t>
  </si>
  <si>
    <t>IV կարգի հողի քանդում ձեռքով, կողալիցքով</t>
  </si>
  <si>
    <t>ավազե նախապատրաստական շերտ 100մմ հաստ.</t>
  </si>
  <si>
    <r>
      <t>մ</t>
    </r>
    <r>
      <rPr>
        <vertAlign val="superscript"/>
        <sz val="9"/>
        <rFont val="Arial Armenian"/>
        <charset val="1"/>
      </rPr>
      <t>3</t>
    </r>
  </si>
  <si>
    <t xml:space="preserve">ավազի պաշտպանիչ շերտ </t>
  </si>
  <si>
    <t>E1-969</t>
  </si>
  <si>
    <t>Խրամուղու հետլիցք տոփանումով</t>
  </si>
  <si>
    <t>81-3</t>
  </si>
  <si>
    <t>խճի  նախապատրաստական շերտ 150մմ հաստ.</t>
  </si>
  <si>
    <t>խիճ</t>
  </si>
  <si>
    <t>16-82</t>
  </si>
  <si>
    <t xml:space="preserve">Խոշորահատիկ ասֆալտբետոնե 5սմ </t>
  </si>
  <si>
    <t>շերտի իրականացում</t>
  </si>
  <si>
    <t>խոշոր. ասֆալտ</t>
  </si>
  <si>
    <t xml:space="preserve">Մանրահատիկ ասֆալտբետոնե 4սմ </t>
  </si>
  <si>
    <t>մանր.ասֆալտ</t>
  </si>
  <si>
    <t>գնաց.3</t>
  </si>
  <si>
    <t>Ավելորդ հողի տեղափոխում  մինչև 13 կմ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</si>
  <si>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 xml:space="preserve"> 20մմ պողպատե խողովակի տեղադրում</t>
    </r>
  </si>
  <si>
    <t>20մմ պողպատե խողովակ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</si>
  <si>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40մմ  պողպատե փականի տեղադրում</t>
    </r>
  </si>
  <si>
    <t>40մմ պողպատե փական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</si>
  <si>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20մմ տրամաչափի պողպատե փականի տեղադրում</t>
    </r>
  </si>
  <si>
    <t>Պողպատե ձևավոր մասերի տեղադրում</t>
  </si>
  <si>
    <t>Պողպատե ձևավոր մասերի ներկում 2 անգամ</t>
  </si>
  <si>
    <t>Պողպատե 57*3.5մմ էլեռակցվող խողովակների  մոնտաժում</t>
  </si>
  <si>
    <t>խողովակներ 57*3.5մմ</t>
  </si>
  <si>
    <t>Պողպատե 40*3.5մմ էլեռակցվող խողովակների  մոնտաժում</t>
  </si>
  <si>
    <t>խողովակներ 40*3.5մմ</t>
  </si>
  <si>
    <t>Սողնակի մոնտաժում D50, P=1.0Պա</t>
  </si>
  <si>
    <t>Սողնակ D50</t>
  </si>
  <si>
    <t>17-36</t>
  </si>
  <si>
    <t>Ջրթող հանգույցների մոնտաժում</t>
  </si>
  <si>
    <t>կոմպլ</t>
  </si>
  <si>
    <t>17-38</t>
  </si>
  <si>
    <t>Ցնցուղային հանգույցների մոնտաժում</t>
  </si>
  <si>
    <t>նցուղային հանգույց</t>
  </si>
  <si>
    <t>Դատարկման հանգույցների մոնտաժում</t>
  </si>
  <si>
    <t xml:space="preserve">փական </t>
  </si>
  <si>
    <t>16-131</t>
  </si>
  <si>
    <t>փողրակ</t>
  </si>
  <si>
    <t>22-22-5</t>
  </si>
  <si>
    <t>D 50 պողպատե ձևավոր մասերի մոնտաժում 6 հատ</t>
  </si>
  <si>
    <t>16-211</t>
  </si>
  <si>
    <t>D 102-D 50 պողպատե խողովակ-ների միացում էլեռակցմամբ</t>
  </si>
  <si>
    <t>տեղ</t>
  </si>
  <si>
    <t>16-206</t>
  </si>
  <si>
    <t>D50-D 40 պողպատե խողովակների միացում էլեռակցմամբ</t>
  </si>
  <si>
    <t>16-219</t>
  </si>
  <si>
    <t>Խողովակների փորձարկում</t>
  </si>
  <si>
    <t>15-615</t>
  </si>
  <si>
    <t xml:space="preserve">Պողպատե խողովակների հակա-կոռո </t>
  </si>
  <si>
    <t>հակակոռոզիոն ներկ</t>
  </si>
  <si>
    <t>կոռոզիոն շերտի ստեղծում</t>
  </si>
  <si>
    <t>15-614</t>
  </si>
  <si>
    <t xml:space="preserve">Պողպատե խողովակների </t>
  </si>
  <si>
    <t>յուղաներկում</t>
  </si>
  <si>
    <t>նախաներկ</t>
  </si>
  <si>
    <t>33-762</t>
  </si>
  <si>
    <t>Պողպատե ձևավոր մասերի</t>
  </si>
  <si>
    <t>ներկում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</si>
</sst>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;;;"/>
    <numFmt numFmtId="168" formatCode="0.00000"/>
  </numFmts>
  <fonts count="52">
    <font>
      <sz val="10"/>
      <name val="Arial"/>
    </font>
    <font>
      <sz val="10"/>
      <name val="Arial"/>
      <family val="2"/>
      <charset val="204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9"/>
      <name val="Arial Unicode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  <charset val="204"/>
    </font>
    <font>
      <vertAlign val="subscript"/>
      <sz val="8"/>
      <name val="Arial Armenian"/>
      <family val="2"/>
    </font>
    <font>
      <b/>
      <sz val="10"/>
      <name val="Arial"/>
      <family val="2"/>
    </font>
    <font>
      <sz val="9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20"/>
      <name val="Arial LatArm"/>
      <family val="2"/>
    </font>
    <font>
      <b/>
      <sz val="18"/>
      <name val="Arial LatArm"/>
      <family val="2"/>
    </font>
    <font>
      <sz val="18"/>
      <name val="Arial LatArm"/>
      <family val="2"/>
    </font>
    <font>
      <b/>
      <sz val="28"/>
      <name val="Arial LatArm"/>
      <family val="2"/>
    </font>
    <font>
      <b/>
      <sz val="2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vertAlign val="superscript"/>
      <sz val="9"/>
      <name val="Arial Armenian"/>
      <charset val="1"/>
    </font>
    <font>
      <sz val="9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16" fillId="0" borderId="0"/>
    <xf numFmtId="0" fontId="5" fillId="0" borderId="0"/>
    <xf numFmtId="0" fontId="1" fillId="0" borderId="0"/>
  </cellStyleXfs>
  <cellXfs count="716">
    <xf numFmtId="0" fontId="0" fillId="0" borderId="0" xfId="0"/>
    <xf numFmtId="0" fontId="5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vertical="center" shrinkToFit="1"/>
    </xf>
    <xf numFmtId="2" fontId="11" fillId="0" borderId="0" xfId="0" applyNumberFormat="1" applyFont="1" applyAlignment="1">
      <alignment vertical="top"/>
    </xf>
    <xf numFmtId="2" fontId="11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vertical="top" shrinkToFit="1"/>
    </xf>
    <xf numFmtId="2" fontId="11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 shrinkToFit="1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vertical="top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0" fontId="3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top"/>
    </xf>
    <xf numFmtId="2" fontId="3" fillId="0" borderId="14" xfId="0" applyNumberFormat="1" applyFont="1" applyBorder="1" applyAlignment="1">
      <alignment vertical="top" shrinkToFit="1"/>
    </xf>
    <xf numFmtId="2" fontId="11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 shrinkToFit="1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17" xfId="0" applyNumberFormat="1" applyFont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vertical="top" shrinkToFit="1"/>
    </xf>
    <xf numFmtId="49" fontId="11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2" fontId="3" fillId="0" borderId="22" xfId="0" applyNumberFormat="1" applyFont="1" applyBorder="1" applyAlignment="1">
      <alignment vertical="top" shrinkToFit="1"/>
    </xf>
    <xf numFmtId="0" fontId="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1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right" vertical="center"/>
    </xf>
    <xf numFmtId="2" fontId="7" fillId="0" borderId="23" xfId="0" applyNumberFormat="1" applyFont="1" applyBorder="1" applyAlignment="1">
      <alignment horizontal="right" vertical="center" shrinkToFit="1"/>
    </xf>
    <xf numFmtId="2" fontId="7" fillId="0" borderId="23" xfId="0" applyNumberFormat="1" applyFont="1" applyBorder="1" applyAlignment="1">
      <alignment horizontal="right" vertical="center"/>
    </xf>
    <xf numFmtId="2" fontId="15" fillId="0" borderId="23" xfId="0" applyNumberFormat="1" applyFont="1" applyBorder="1" applyAlignment="1">
      <alignment horizontal="right" vertical="center"/>
    </xf>
    <xf numFmtId="0" fontId="7" fillId="0" borderId="23" xfId="0" applyNumberFormat="1" applyFont="1" applyBorder="1" applyAlignment="1">
      <alignment horizontal="right" vertical="center" shrinkToFit="1"/>
    </xf>
    <xf numFmtId="0" fontId="3" fillId="0" borderId="24" xfId="0" applyNumberFormat="1" applyFont="1" applyBorder="1" applyAlignment="1">
      <alignment horizontal="center" vertical="top" shrinkToFit="1"/>
    </xf>
    <xf numFmtId="0" fontId="3" fillId="0" borderId="25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 shrinkToFit="1"/>
    </xf>
    <xf numFmtId="49" fontId="13" fillId="0" borderId="10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horizontal="center" vertical="center" shrinkToFit="1"/>
    </xf>
    <xf numFmtId="2" fontId="7" fillId="0" borderId="29" xfId="0" applyNumberFormat="1" applyFont="1" applyBorder="1" applyAlignment="1">
      <alignment horizontal="right" vertical="center" shrinkToFit="1"/>
    </xf>
    <xf numFmtId="2" fontId="3" fillId="0" borderId="30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/>
    </xf>
    <xf numFmtId="2" fontId="3" fillId="0" borderId="31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2" fontId="3" fillId="0" borderId="13" xfId="0" applyNumberFormat="1" applyFont="1" applyBorder="1" applyAlignment="1">
      <alignment vertical="top"/>
    </xf>
    <xf numFmtId="2" fontId="3" fillId="0" borderId="15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vertical="center" shrinkToFit="1"/>
    </xf>
    <xf numFmtId="2" fontId="4" fillId="0" borderId="36" xfId="0" applyNumberFormat="1" applyFont="1" applyBorder="1" applyAlignment="1">
      <alignment vertical="center" shrinkToFit="1"/>
    </xf>
    <xf numFmtId="2" fontId="3" fillId="0" borderId="37" xfId="0" applyNumberFormat="1" applyFont="1" applyBorder="1" applyAlignment="1">
      <alignment vertical="center" shrinkToFit="1"/>
    </xf>
    <xf numFmtId="2" fontId="7" fillId="0" borderId="38" xfId="0" applyNumberFormat="1" applyFont="1" applyBorder="1" applyAlignment="1">
      <alignment horizontal="right" vertical="center" shrinkToFit="1"/>
    </xf>
    <xf numFmtId="0" fontId="4" fillId="0" borderId="39" xfId="0" applyNumberFormat="1" applyFont="1" applyBorder="1" applyAlignment="1">
      <alignment horizontal="center" vertical="top"/>
    </xf>
    <xf numFmtId="0" fontId="3" fillId="0" borderId="40" xfId="0" applyNumberFormat="1" applyFont="1" applyBorder="1" applyAlignment="1">
      <alignment horizontal="center" vertical="top"/>
    </xf>
    <xf numFmtId="0" fontId="7" fillId="0" borderId="41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vertical="top"/>
    </xf>
    <xf numFmtId="0" fontId="12" fillId="0" borderId="13" xfId="0" applyNumberFormat="1" applyFont="1" applyBorder="1" applyAlignment="1">
      <alignment vertical="top"/>
    </xf>
    <xf numFmtId="0" fontId="15" fillId="0" borderId="42" xfId="0" applyNumberFormat="1" applyFont="1" applyBorder="1" applyAlignment="1">
      <alignment horizontal="right" vertical="center"/>
    </xf>
    <xf numFmtId="0" fontId="16" fillId="0" borderId="0" xfId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7" fillId="0" borderId="0" xfId="3" applyFont="1"/>
    <xf numFmtId="164" fontId="6" fillId="0" borderId="0" xfId="3" applyNumberFormat="1" applyFont="1"/>
    <xf numFmtId="0" fontId="20" fillId="0" borderId="0" xfId="1" applyFont="1" applyBorder="1" applyAlignment="1">
      <alignment horizontal="center"/>
    </xf>
    <xf numFmtId="0" fontId="22" fillId="0" borderId="0" xfId="1" applyFont="1" applyBorder="1" applyAlignment="1">
      <alignment horizontal="center" vertical="center"/>
    </xf>
    <xf numFmtId="0" fontId="21" fillId="0" borderId="4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19" fillId="0" borderId="45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center"/>
    </xf>
    <xf numFmtId="2" fontId="19" fillId="0" borderId="46" xfId="1" applyNumberFormat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2" fontId="19" fillId="0" borderId="44" xfId="1" applyNumberFormat="1" applyFont="1" applyBorder="1" applyAlignment="1">
      <alignment horizontal="center" vertical="center"/>
    </xf>
    <xf numFmtId="0" fontId="20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20" fillId="0" borderId="7" xfId="1" applyFont="1" applyBorder="1" applyAlignment="1">
      <alignment horizontal="left" vertical="top" wrapText="1"/>
    </xf>
    <xf numFmtId="2" fontId="20" fillId="0" borderId="7" xfId="3" applyNumberFormat="1" applyFont="1" applyBorder="1" applyAlignment="1">
      <alignment horizontal="right" vertical="top" wrapText="1"/>
    </xf>
    <xf numFmtId="2" fontId="19" fillId="0" borderId="44" xfId="1" applyNumberFormat="1" applyFont="1" applyBorder="1" applyAlignment="1">
      <alignment horizontal="right" vertical="top"/>
    </xf>
    <xf numFmtId="0" fontId="21" fillId="0" borderId="43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top" wrapText="1"/>
    </xf>
    <xf numFmtId="2" fontId="21" fillId="0" borderId="7" xfId="1" applyNumberFormat="1" applyFont="1" applyFill="1" applyBorder="1" applyAlignment="1">
      <alignment horizontal="right"/>
    </xf>
    <xf numFmtId="2" fontId="21" fillId="0" borderId="44" xfId="1" applyNumberFormat="1" applyFont="1" applyFill="1" applyBorder="1" applyAlignment="1">
      <alignment horizontal="right"/>
    </xf>
    <xf numFmtId="0" fontId="22" fillId="0" borderId="0" xfId="1" applyFont="1" applyFill="1" applyAlignment="1">
      <alignment horizontal="center" vertical="center"/>
    </xf>
    <xf numFmtId="0" fontId="21" fillId="0" borderId="43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right"/>
    </xf>
    <xf numFmtId="1" fontId="21" fillId="0" borderId="7" xfId="1" applyNumberFormat="1" applyFont="1" applyBorder="1" applyAlignment="1">
      <alignment horizontal="right"/>
    </xf>
    <xf numFmtId="0" fontId="21" fillId="0" borderId="44" xfId="1" applyFont="1" applyBorder="1" applyAlignment="1">
      <alignment horizontal="right"/>
    </xf>
    <xf numFmtId="0" fontId="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top" wrapText="1"/>
    </xf>
    <xf numFmtId="165" fontId="19" fillId="0" borderId="7" xfId="1" applyNumberFormat="1" applyFont="1" applyBorder="1" applyAlignment="1">
      <alignment horizontal="right"/>
    </xf>
    <xf numFmtId="165" fontId="19" fillId="0" borderId="44" xfId="1" applyNumberFormat="1" applyFont="1" applyFill="1" applyBorder="1" applyAlignment="1">
      <alignment horizontal="right"/>
    </xf>
    <xf numFmtId="165" fontId="21" fillId="0" borderId="7" xfId="1" applyNumberFormat="1" applyFont="1" applyBorder="1" applyAlignment="1">
      <alignment horizontal="right"/>
    </xf>
    <xf numFmtId="2" fontId="21" fillId="0" borderId="7" xfId="1" applyNumberFormat="1" applyFont="1" applyBorder="1" applyAlignment="1">
      <alignment horizontal="right"/>
    </xf>
    <xf numFmtId="165" fontId="21" fillId="0" borderId="44" xfId="1" applyNumberFormat="1" applyFont="1" applyBorder="1" applyAlignment="1">
      <alignment horizontal="right"/>
    </xf>
    <xf numFmtId="0" fontId="22" fillId="0" borderId="0" xfId="1" applyFont="1" applyAlignment="1">
      <alignment horizontal="center" vertical="center"/>
    </xf>
    <xf numFmtId="2" fontId="21" fillId="0" borderId="44" xfId="1" applyNumberFormat="1" applyFont="1" applyBorder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8" fillId="0" borderId="7" xfId="1" applyFont="1" applyBorder="1" applyAlignment="1">
      <alignment horizontal="center" vertical="top" wrapText="1"/>
    </xf>
    <xf numFmtId="1" fontId="21" fillId="0" borderId="7" xfId="1" applyNumberFormat="1" applyFont="1" applyBorder="1" applyAlignment="1">
      <alignment horizontal="center" vertical="center"/>
    </xf>
    <xf numFmtId="0" fontId="21" fillId="0" borderId="44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top" wrapText="1"/>
    </xf>
    <xf numFmtId="0" fontId="19" fillId="0" borderId="44" xfId="1" applyFont="1" applyBorder="1" applyAlignment="1">
      <alignment horizontal="center" vertical="center"/>
    </xf>
    <xf numFmtId="2" fontId="20" fillId="0" borderId="7" xfId="1" applyNumberFormat="1" applyFont="1" applyBorder="1" applyAlignment="1">
      <alignment horizontal="right" vertical="top" wrapText="1"/>
    </xf>
    <xf numFmtId="0" fontId="19" fillId="0" borderId="7" xfId="1" applyFont="1" applyBorder="1" applyAlignment="1">
      <alignment horizontal="right" vertical="top"/>
    </xf>
    <xf numFmtId="10" fontId="19" fillId="0" borderId="7" xfId="1" applyNumberFormat="1" applyFont="1" applyBorder="1" applyAlignment="1">
      <alignment horizontal="center" vertical="top" wrapText="1"/>
    </xf>
    <xf numFmtId="166" fontId="19" fillId="0" borderId="7" xfId="1" applyNumberFormat="1" applyFont="1" applyBorder="1" applyAlignment="1">
      <alignment horizontal="right" vertical="top"/>
    </xf>
    <xf numFmtId="0" fontId="18" fillId="0" borderId="43" xfId="1" applyFont="1" applyBorder="1" applyAlignment="1">
      <alignment horizontal="center" vertical="top" wrapText="1"/>
    </xf>
    <xf numFmtId="0" fontId="26" fillId="0" borderId="7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right"/>
    </xf>
    <xf numFmtId="0" fontId="26" fillId="0" borderId="7" xfId="1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vertical="top" wrapText="1"/>
    </xf>
    <xf numFmtId="165" fontId="24" fillId="0" borderId="7" xfId="1" applyNumberFormat="1" applyFont="1" applyBorder="1" applyAlignment="1">
      <alignment horizontal="center" vertical="center"/>
    </xf>
    <xf numFmtId="165" fontId="24" fillId="0" borderId="44" xfId="1" applyNumberFormat="1" applyFont="1" applyBorder="1" applyAlignment="1">
      <alignment horizontal="center" vertical="center"/>
    </xf>
    <xf numFmtId="2" fontId="19" fillId="0" borderId="7" xfId="1" applyNumberFormat="1" applyFont="1" applyBorder="1" applyAlignment="1">
      <alignment horizontal="center" vertical="center"/>
    </xf>
    <xf numFmtId="0" fontId="17" fillId="0" borderId="43" xfId="1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2" fontId="19" fillId="0" borderId="7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17" fillId="0" borderId="47" xfId="1" applyFont="1" applyBorder="1" applyAlignment="1">
      <alignment horizontal="center" vertical="top" wrapText="1"/>
    </xf>
    <xf numFmtId="0" fontId="17" fillId="0" borderId="48" xfId="1" applyFont="1" applyBorder="1" applyAlignment="1">
      <alignment horizontal="center" vertical="top" wrapText="1"/>
    </xf>
    <xf numFmtId="0" fontId="20" fillId="0" borderId="48" xfId="1" applyFont="1" applyBorder="1" applyAlignment="1">
      <alignment horizontal="center" vertical="top" wrapText="1"/>
    </xf>
    <xf numFmtId="2" fontId="19" fillId="0" borderId="48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2" fontId="26" fillId="0" borderId="0" xfId="1" applyNumberFormat="1" applyFont="1" applyBorder="1" applyAlignment="1">
      <alignment horizontal="right" vertical="top"/>
    </xf>
    <xf numFmtId="0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horizontal="center" vertical="center"/>
    </xf>
    <xf numFmtId="2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vertical="top"/>
    </xf>
    <xf numFmtId="2" fontId="28" fillId="0" borderId="0" xfId="1" applyNumberFormat="1" applyFont="1" applyBorder="1" applyAlignment="1">
      <alignment vertical="top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indent="6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19" fillId="0" borderId="0" xfId="2" applyFont="1"/>
    <xf numFmtId="0" fontId="19" fillId="0" borderId="0" xfId="2" applyFont="1" applyAlignment="1">
      <alignment horizontal="left"/>
    </xf>
    <xf numFmtId="4" fontId="19" fillId="0" borderId="0" xfId="2" applyNumberFormat="1" applyFont="1" applyAlignment="1">
      <alignment horizontal="left"/>
    </xf>
    <xf numFmtId="4" fontId="21" fillId="0" borderId="0" xfId="2" applyNumberFormat="1" applyFont="1" applyAlignment="1">
      <alignment horizontal="center"/>
    </xf>
    <xf numFmtId="4" fontId="31" fillId="0" borderId="0" xfId="2" applyNumberFormat="1" applyFont="1" applyAlignment="1">
      <alignment horizontal="left"/>
    </xf>
    <xf numFmtId="0" fontId="31" fillId="0" borderId="0" xfId="2" applyFont="1" applyAlignment="1">
      <alignment horizontal="left"/>
    </xf>
    <xf numFmtId="164" fontId="31" fillId="0" borderId="0" xfId="2" applyNumberFormat="1" applyFont="1" applyAlignment="1">
      <alignment horizontal="left"/>
    </xf>
    <xf numFmtId="0" fontId="19" fillId="0" borderId="0" xfId="2" applyFont="1" applyAlignment="1"/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167" fontId="5" fillId="0" borderId="0" xfId="0" applyNumberFormat="1" applyFont="1"/>
    <xf numFmtId="0" fontId="32" fillId="0" borderId="0" xfId="0" applyFont="1" applyAlignment="1">
      <alignment horizontal="right"/>
    </xf>
    <xf numFmtId="0" fontId="5" fillId="0" borderId="14" xfId="0" applyFont="1" applyFill="1" applyBorder="1" applyAlignment="1">
      <alignment horizontal="centerContinuous"/>
    </xf>
    <xf numFmtId="0" fontId="3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/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0" xfId="0" applyNumberFormat="1" applyFont="1" applyAlignment="1">
      <alignment horizontal="right"/>
    </xf>
    <xf numFmtId="49" fontId="6" fillId="0" borderId="0" xfId="0" applyNumberFormat="1" applyFont="1" applyFill="1" applyAlignment="1"/>
    <xf numFmtId="0" fontId="6" fillId="0" borderId="0" xfId="0" applyFont="1" applyAlignment="1"/>
    <xf numFmtId="167" fontId="6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7" fontId="5" fillId="0" borderId="0" xfId="0" applyNumberFormat="1" applyFont="1" applyAlignment="1"/>
    <xf numFmtId="0" fontId="5" fillId="0" borderId="0" xfId="0" applyFont="1" applyAlignment="1"/>
    <xf numFmtId="0" fontId="7" fillId="0" borderId="14" xfId="0" applyFont="1" applyFill="1" applyBorder="1" applyAlignment="1">
      <alignment horizontal="centerContinuous"/>
    </xf>
    <xf numFmtId="0" fontId="32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center"/>
    </xf>
    <xf numFmtId="0" fontId="3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2" fillId="0" borderId="0" xfId="4" applyFont="1" applyAlignment="1">
      <alignment horizontal="left"/>
    </xf>
    <xf numFmtId="2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/>
    <xf numFmtId="0" fontId="7" fillId="0" borderId="0" xfId="0" applyFont="1" applyFill="1"/>
    <xf numFmtId="0" fontId="2" fillId="0" borderId="0" xfId="0" applyFont="1"/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vertical="top" shrinkToFit="1"/>
    </xf>
    <xf numFmtId="0" fontId="4" fillId="0" borderId="51" xfId="0" applyNumberFormat="1" applyFont="1" applyBorder="1" applyAlignment="1">
      <alignment horizontal="center" vertical="top"/>
    </xf>
    <xf numFmtId="0" fontId="14" fillId="0" borderId="7" xfId="0" applyNumberFormat="1" applyFont="1" applyBorder="1" applyAlignment="1">
      <alignment vertical="top"/>
    </xf>
    <xf numFmtId="2" fontId="4" fillId="0" borderId="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vertical="top"/>
    </xf>
    <xf numFmtId="2" fontId="3" fillId="0" borderId="53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wrapText="1"/>
    </xf>
    <xf numFmtId="164" fontId="19" fillId="0" borderId="61" xfId="1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vertical="top" shrinkToFit="1"/>
    </xf>
    <xf numFmtId="164" fontId="3" fillId="0" borderId="8" xfId="0" applyNumberFormat="1" applyFont="1" applyBorder="1" applyAlignment="1">
      <alignment horizontal="center" vertical="center" shrinkToFit="1"/>
    </xf>
    <xf numFmtId="164" fontId="3" fillId="0" borderId="10" xfId="0" applyNumberFormat="1" applyFont="1" applyBorder="1" applyAlignment="1">
      <alignment horizontal="center" vertical="center" shrinkToFit="1"/>
    </xf>
    <xf numFmtId="0" fontId="34" fillId="0" borderId="1" xfId="0" applyFont="1" applyBorder="1" applyAlignment="1">
      <alignment vertical="center"/>
    </xf>
    <xf numFmtId="2" fontId="3" fillId="0" borderId="10" xfId="0" applyNumberFormat="1" applyFont="1" applyBorder="1" applyAlignment="1">
      <alignment horizontal="center" vertical="center" shrinkToFit="1"/>
    </xf>
    <xf numFmtId="0" fontId="39" fillId="0" borderId="2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37" xfId="0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9" fillId="0" borderId="10" xfId="0" applyFont="1" applyBorder="1" applyAlignment="1">
      <alignment horizontal="left" vertical="center"/>
    </xf>
    <xf numFmtId="2" fontId="3" fillId="2" borderId="8" xfId="0" applyNumberFormat="1" applyFont="1" applyFill="1" applyBorder="1" applyAlignment="1">
      <alignment horizontal="center" vertical="center" shrinkToFit="1"/>
    </xf>
    <xf numFmtId="165" fontId="3" fillId="0" borderId="10" xfId="0" applyNumberFormat="1" applyFont="1" applyBorder="1" applyAlignment="1">
      <alignment horizontal="center" vertical="center" shrinkToFit="1"/>
    </xf>
    <xf numFmtId="0" fontId="3" fillId="2" borderId="24" xfId="0" applyNumberFormat="1" applyFont="1" applyFill="1" applyBorder="1" applyAlignment="1">
      <alignment horizontal="center" vertical="top" shrinkToFi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30" xfId="0" applyNumberFormat="1" applyFont="1" applyFill="1" applyBorder="1" applyAlignment="1">
      <alignment vertical="top"/>
    </xf>
    <xf numFmtId="2" fontId="3" fillId="2" borderId="32" xfId="0" applyNumberFormat="1" applyFont="1" applyFill="1" applyBorder="1" applyAlignment="1">
      <alignment vertical="top"/>
    </xf>
    <xf numFmtId="2" fontId="11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vertical="top" shrinkToFit="1"/>
    </xf>
    <xf numFmtId="2" fontId="3" fillId="2" borderId="7" xfId="0" applyNumberFormat="1" applyFont="1" applyFill="1" applyBorder="1" applyAlignment="1">
      <alignment horizontal="center" vertical="center" shrinkToFit="1"/>
    </xf>
    <xf numFmtId="0" fontId="3" fillId="2" borderId="0" xfId="0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25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vertical="top"/>
    </xf>
    <xf numFmtId="2" fontId="3" fillId="2" borderId="27" xfId="0" applyNumberFormat="1" applyFont="1" applyFill="1" applyBorder="1" applyAlignment="1">
      <alignment vertical="top"/>
    </xf>
    <xf numFmtId="2" fontId="3" fillId="2" borderId="13" xfId="0" applyNumberFormat="1" applyFont="1" applyFill="1" applyBorder="1" applyAlignment="1">
      <alignment vertical="top"/>
    </xf>
    <xf numFmtId="49" fontId="11" fillId="2" borderId="17" xfId="0" applyNumberFormat="1" applyFont="1" applyFill="1" applyBorder="1" applyAlignment="1">
      <alignment horizontal="left" vertical="top" wrapText="1"/>
    </xf>
    <xf numFmtId="0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vertical="top" shrinkToFit="1"/>
    </xf>
    <xf numFmtId="2" fontId="3" fillId="2" borderId="21" xfId="0" applyNumberFormat="1" applyFont="1" applyFill="1" applyBorder="1" applyAlignment="1">
      <alignment vertical="top" shrinkToFit="1"/>
    </xf>
    <xf numFmtId="0" fontId="3" fillId="2" borderId="0" xfId="0" applyNumberFormat="1" applyFont="1" applyFill="1" applyBorder="1" applyAlignment="1">
      <alignment vertical="top"/>
    </xf>
    <xf numFmtId="2" fontId="3" fillId="2" borderId="0" xfId="0" applyNumberFormat="1" applyFont="1" applyFill="1" applyBorder="1" applyAlignment="1">
      <alignment vertical="top" shrinkToFit="1"/>
    </xf>
    <xf numFmtId="2" fontId="11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vertical="top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26" xfId="0" applyNumberFormat="1" applyFont="1" applyFill="1" applyBorder="1" applyAlignment="1">
      <alignment horizontal="center" vertical="top"/>
    </xf>
    <xf numFmtId="0" fontId="3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vertical="top"/>
    </xf>
    <xf numFmtId="2" fontId="3" fillId="2" borderId="14" xfId="0" applyNumberFormat="1" applyFont="1" applyFill="1" applyBorder="1" applyAlignment="1">
      <alignment vertical="top" shrinkToFit="1"/>
    </xf>
    <xf numFmtId="2" fontId="3" fillId="2" borderId="31" xfId="0" applyNumberFormat="1" applyFont="1" applyFill="1" applyBorder="1" applyAlignment="1">
      <alignment vertical="top"/>
    </xf>
    <xf numFmtId="2" fontId="3" fillId="2" borderId="15" xfId="0" applyNumberFormat="1" applyFont="1" applyFill="1" applyBorder="1" applyAlignment="1">
      <alignment vertical="top"/>
    </xf>
    <xf numFmtId="0" fontId="3" fillId="2" borderId="25" xfId="0" applyNumberFormat="1" applyFont="1" applyFill="1" applyBorder="1" applyAlignment="1">
      <alignment horizontal="center" vertical="top" shrinkToFit="1"/>
    </xf>
    <xf numFmtId="0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vertical="top" shrinkToFit="1"/>
    </xf>
    <xf numFmtId="2" fontId="3" fillId="2" borderId="9" xfId="0" applyNumberFormat="1" applyFont="1" applyFill="1" applyBorder="1" applyAlignment="1">
      <alignment vertical="top" shrinkToFit="1"/>
    </xf>
    <xf numFmtId="0" fontId="15" fillId="0" borderId="10" xfId="0" applyNumberFormat="1" applyFont="1" applyBorder="1" applyAlignment="1">
      <alignment vertical="top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vertical="top" shrinkToFit="1"/>
    </xf>
    <xf numFmtId="2" fontId="3" fillId="2" borderId="12" xfId="0" applyNumberFormat="1" applyFont="1" applyFill="1" applyBorder="1" applyAlignment="1">
      <alignment vertical="top" shrinkToFit="1"/>
    </xf>
    <xf numFmtId="49" fontId="11" fillId="2" borderId="19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vertical="top" shrinkToFit="1"/>
    </xf>
    <xf numFmtId="2" fontId="3" fillId="2" borderId="22" xfId="0" applyNumberFormat="1" applyFont="1" applyFill="1" applyBorder="1" applyAlignment="1">
      <alignment vertical="top" shrinkToFit="1"/>
    </xf>
    <xf numFmtId="2" fontId="11" fillId="2" borderId="2" xfId="0" applyNumberFormat="1" applyFont="1" applyFill="1" applyBorder="1" applyAlignment="1">
      <alignment vertical="top"/>
    </xf>
    <xf numFmtId="0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164" fontId="3" fillId="2" borderId="10" xfId="0" applyNumberFormat="1" applyFont="1" applyFill="1" applyBorder="1" applyAlignment="1">
      <alignment horizontal="center" vertical="center" shrinkToFit="1"/>
    </xf>
    <xf numFmtId="2" fontId="11" fillId="0" borderId="31" xfId="0" applyNumberFormat="1" applyFont="1" applyBorder="1" applyAlignment="1">
      <alignment vertical="top"/>
    </xf>
    <xf numFmtId="0" fontId="39" fillId="0" borderId="55" xfId="0" applyFont="1" applyBorder="1" applyAlignment="1">
      <alignment vertical="center"/>
    </xf>
    <xf numFmtId="0" fontId="39" fillId="0" borderId="59" xfId="0" applyFont="1" applyBorder="1" applyAlignment="1">
      <alignment vertical="center"/>
    </xf>
    <xf numFmtId="0" fontId="39" fillId="0" borderId="14" xfId="0" applyFont="1" applyBorder="1" applyAlignment="1">
      <alignment vertical="center"/>
    </xf>
    <xf numFmtId="0" fontId="39" fillId="0" borderId="70" xfId="0" applyFont="1" applyBorder="1" applyAlignment="1">
      <alignment vertical="center"/>
    </xf>
    <xf numFmtId="0" fontId="39" fillId="0" borderId="8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0" fontId="39" fillId="0" borderId="37" xfId="0" applyFont="1" applyBorder="1" applyAlignment="1">
      <alignment vertical="center"/>
    </xf>
    <xf numFmtId="0" fontId="7" fillId="0" borderId="8" xfId="0" applyNumberFormat="1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39" fillId="0" borderId="60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center" shrinkToFit="1"/>
    </xf>
    <xf numFmtId="49" fontId="11" fillId="0" borderId="71" xfId="0" applyNumberFormat="1" applyFont="1" applyBorder="1" applyAlignment="1">
      <alignment horizontal="left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vertical="top" shrinkToFit="1"/>
    </xf>
    <xf numFmtId="165" fontId="3" fillId="2" borderId="8" xfId="0" applyNumberFormat="1" applyFont="1" applyFill="1" applyBorder="1" applyAlignment="1">
      <alignment horizontal="center" vertical="center" shrinkToFit="1"/>
    </xf>
    <xf numFmtId="0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vertical="top" shrinkToFit="1"/>
    </xf>
    <xf numFmtId="2" fontId="3" fillId="0" borderId="73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2" borderId="74" xfId="0" applyNumberFormat="1" applyFont="1" applyFill="1" applyBorder="1" applyAlignment="1">
      <alignment horizontal="left" vertical="top" wrapText="1"/>
    </xf>
    <xf numFmtId="0" fontId="3" fillId="2" borderId="75" xfId="0" applyNumberFormat="1" applyFont="1" applyFill="1" applyBorder="1" applyAlignment="1">
      <alignment horizontal="center" vertical="center" shrinkToFit="1"/>
    </xf>
    <xf numFmtId="2" fontId="3" fillId="2" borderId="75" xfId="0" applyNumberFormat="1" applyFont="1" applyFill="1" applyBorder="1" applyAlignment="1">
      <alignment horizontal="center" vertical="center" shrinkToFit="1"/>
    </xf>
    <xf numFmtId="2" fontId="3" fillId="2" borderId="75" xfId="0" applyNumberFormat="1" applyFont="1" applyFill="1" applyBorder="1" applyAlignment="1">
      <alignment vertical="top" shrinkToFit="1"/>
    </xf>
    <xf numFmtId="2" fontId="3" fillId="2" borderId="76" xfId="0" applyNumberFormat="1" applyFont="1" applyFill="1" applyBorder="1" applyAlignment="1">
      <alignment vertical="top" shrinkToFit="1"/>
    </xf>
    <xf numFmtId="2" fontId="3" fillId="2" borderId="16" xfId="0" applyNumberFormat="1" applyFont="1" applyFill="1" applyBorder="1" applyAlignment="1">
      <alignment horizontal="center" vertical="center" shrinkToFit="1"/>
    </xf>
    <xf numFmtId="49" fontId="3" fillId="0" borderId="14" xfId="0" applyNumberFormat="1" applyFont="1" applyBorder="1" applyAlignment="1">
      <alignment horizontal="center" vertical="top" wrapText="1"/>
    </xf>
    <xf numFmtId="49" fontId="11" fillId="0" borderId="74" xfId="0" applyNumberFormat="1" applyFont="1" applyBorder="1" applyAlignment="1">
      <alignment horizontal="left" vertical="top" wrapText="1"/>
    </xf>
    <xf numFmtId="0" fontId="3" fillId="0" borderId="75" xfId="0" applyNumberFormat="1" applyFont="1" applyBorder="1" applyAlignment="1">
      <alignment horizontal="center" vertical="center" shrinkToFit="1"/>
    </xf>
    <xf numFmtId="2" fontId="3" fillId="0" borderId="75" xfId="0" applyNumberFormat="1" applyFont="1" applyBorder="1" applyAlignment="1">
      <alignment horizontal="center" vertical="center" shrinkToFit="1"/>
    </xf>
    <xf numFmtId="2" fontId="3" fillId="0" borderId="75" xfId="0" applyNumberFormat="1" applyFont="1" applyBorder="1" applyAlignment="1">
      <alignment vertical="top" shrinkToFit="1"/>
    </xf>
    <xf numFmtId="2" fontId="3" fillId="0" borderId="76" xfId="0" applyNumberFormat="1" applyFont="1" applyBorder="1" applyAlignment="1">
      <alignment vertical="top" shrinkToFit="1"/>
    </xf>
    <xf numFmtId="2" fontId="3" fillId="0" borderId="75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77" xfId="0" applyNumberFormat="1" applyFont="1" applyBorder="1" applyAlignment="1">
      <alignment vertical="top" wrapText="1"/>
    </xf>
    <xf numFmtId="2" fontId="3" fillId="0" borderId="3" xfId="0" applyNumberFormat="1" applyFont="1" applyFill="1" applyBorder="1" applyAlignment="1">
      <alignment vertical="top" shrinkToFit="1"/>
    </xf>
    <xf numFmtId="49" fontId="11" fillId="0" borderId="78" xfId="0" applyNumberFormat="1" applyFont="1" applyBorder="1" applyAlignment="1">
      <alignment vertical="top" wrapText="1"/>
    </xf>
    <xf numFmtId="168" fontId="3" fillId="0" borderId="0" xfId="0" applyNumberFormat="1" applyFont="1" applyBorder="1" applyAlignment="1">
      <alignment horizontal="center" vertical="center" shrinkToFit="1"/>
    </xf>
    <xf numFmtId="164" fontId="3" fillId="0" borderId="0" xfId="0" applyNumberFormat="1" applyFont="1" applyBorder="1" applyAlignment="1">
      <alignment vertical="top"/>
    </xf>
    <xf numFmtId="165" fontId="3" fillId="2" borderId="10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 shrinkToFit="1"/>
    </xf>
    <xf numFmtId="164" fontId="3" fillId="0" borderId="18" xfId="0" applyNumberFormat="1" applyFont="1" applyBorder="1" applyAlignment="1">
      <alignment vertical="top" shrinkToFit="1"/>
    </xf>
    <xf numFmtId="49" fontId="2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vertical="top" shrinkToFit="1"/>
    </xf>
    <xf numFmtId="49" fontId="2" fillId="2" borderId="8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vertical="top"/>
    </xf>
    <xf numFmtId="49" fontId="3" fillId="2" borderId="16" xfId="0" applyNumberFormat="1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49" fontId="2" fillId="0" borderId="0" xfId="0" applyNumberFormat="1" applyFont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3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shrinkToFit="1"/>
    </xf>
    <xf numFmtId="2" fontId="3" fillId="0" borderId="14" xfId="0" applyNumberFormat="1" applyFont="1" applyFill="1" applyBorder="1" applyAlignment="1">
      <alignment vertical="top"/>
    </xf>
    <xf numFmtId="2" fontId="3" fillId="0" borderId="31" xfId="0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center"/>
    </xf>
    <xf numFmtId="0" fontId="40" fillId="0" borderId="10" xfId="0" applyFont="1" applyBorder="1" applyAlignment="1">
      <alignment horizontal="left" vertical="top" wrapText="1"/>
    </xf>
    <xf numFmtId="164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vertical="top" shrinkToFit="1"/>
    </xf>
    <xf numFmtId="166" fontId="3" fillId="2" borderId="8" xfId="0" applyNumberFormat="1" applyFont="1" applyFill="1" applyBorder="1" applyAlignment="1">
      <alignment horizontal="center" vertical="center" shrinkToFit="1"/>
    </xf>
    <xf numFmtId="0" fontId="39" fillId="0" borderId="7" xfId="0" applyFont="1" applyBorder="1" applyAlignment="1">
      <alignment vertical="center"/>
    </xf>
    <xf numFmtId="0" fontId="4" fillId="0" borderId="4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0" xfId="0" applyNumberFormat="1" applyFont="1" applyBorder="1" applyAlignment="1">
      <alignment vertical="top"/>
    </xf>
    <xf numFmtId="2" fontId="4" fillId="0" borderId="0" xfId="0" applyNumberFormat="1" applyFont="1" applyBorder="1" applyAlignment="1">
      <alignment vertical="top" shrinkToFit="1"/>
    </xf>
    <xf numFmtId="2" fontId="1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center" shrinkToFit="1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shrinkToFit="1"/>
    </xf>
    <xf numFmtId="2" fontId="4" fillId="0" borderId="37" xfId="0" applyNumberFormat="1" applyFont="1" applyBorder="1" applyAlignment="1">
      <alignment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0" fontId="19" fillId="0" borderId="79" xfId="0" applyFont="1" applyBorder="1"/>
    <xf numFmtId="0" fontId="19" fillId="0" borderId="80" xfId="0" applyFont="1" applyBorder="1"/>
    <xf numFmtId="0" fontId="19" fillId="0" borderId="81" xfId="0" applyFont="1" applyBorder="1"/>
    <xf numFmtId="0" fontId="19" fillId="0" borderId="0" xfId="0" applyFont="1"/>
    <xf numFmtId="0" fontId="17" fillId="0" borderId="0" xfId="0" applyFont="1"/>
    <xf numFmtId="0" fontId="19" fillId="0" borderId="82" xfId="0" applyFont="1" applyBorder="1"/>
    <xf numFmtId="0" fontId="19" fillId="0" borderId="0" xfId="0" applyFont="1" applyBorder="1"/>
    <xf numFmtId="0" fontId="19" fillId="0" borderId="83" xfId="0" applyFont="1" applyBorder="1"/>
    <xf numFmtId="0" fontId="44" fillId="0" borderId="82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83" xfId="0" applyFont="1" applyBorder="1" applyAlignment="1">
      <alignment horizontal="center"/>
    </xf>
    <xf numFmtId="0" fontId="21" fillId="0" borderId="82" xfId="0" applyFont="1" applyBorder="1"/>
    <xf numFmtId="0" fontId="49" fillId="0" borderId="0" xfId="0" applyFont="1" applyBorder="1" applyAlignment="1">
      <alignment horizontal="left"/>
    </xf>
    <xf numFmtId="0" fontId="21" fillId="0" borderId="0" xfId="0" applyFont="1" applyBorder="1"/>
    <xf numFmtId="0" fontId="21" fillId="0" borderId="83" xfId="0" applyFont="1" applyBorder="1"/>
    <xf numFmtId="0" fontId="19" fillId="0" borderId="84" xfId="0" applyFont="1" applyBorder="1"/>
    <xf numFmtId="0" fontId="19" fillId="0" borderId="85" xfId="0" applyFont="1" applyBorder="1"/>
    <xf numFmtId="0" fontId="19" fillId="0" borderId="86" xfId="0" applyFont="1" applyBorder="1"/>
    <xf numFmtId="49" fontId="13" fillId="0" borderId="13" xfId="0" applyNumberFormat="1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60" xfId="0" applyNumberFormat="1" applyFont="1" applyBorder="1" applyAlignment="1">
      <alignment horizontal="center" vertical="center" shrinkToFit="1"/>
    </xf>
    <xf numFmtId="166" fontId="3" fillId="0" borderId="10" xfId="0" applyNumberFormat="1" applyFont="1" applyBorder="1" applyAlignment="1">
      <alignment horizontal="center" vertical="center" shrinkToFit="1"/>
    </xf>
    <xf numFmtId="49" fontId="13" fillId="0" borderId="16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49" fontId="13" fillId="2" borderId="10" xfId="0" applyNumberFormat="1" applyFont="1" applyFill="1" applyBorder="1" applyAlignment="1">
      <alignment horizontal="left" vertical="top" wrapText="1"/>
    </xf>
    <xf numFmtId="2" fontId="3" fillId="2" borderId="16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vertical="top" shrinkToFit="1"/>
    </xf>
    <xf numFmtId="2" fontId="3" fillId="0" borderId="27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40" fillId="0" borderId="1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2" fontId="51" fillId="2" borderId="8" xfId="0" applyNumberFormat="1" applyFont="1" applyFill="1" applyBorder="1" applyAlignment="1">
      <alignment horizontal="center" vertical="center" shrinkToFit="1"/>
    </xf>
    <xf numFmtId="0" fontId="3" fillId="0" borderId="31" xfId="0" applyNumberFormat="1" applyFont="1" applyBorder="1" applyAlignment="1">
      <alignment horizontal="center" vertical="center"/>
    </xf>
    <xf numFmtId="49" fontId="11" fillId="0" borderId="87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 wrapText="1"/>
    </xf>
    <xf numFmtId="165" fontId="3" fillId="0" borderId="16" xfId="0" applyNumberFormat="1" applyFont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vertical="top" shrinkToFit="1"/>
    </xf>
    <xf numFmtId="2" fontId="3" fillId="0" borderId="32" xfId="0" applyNumberFormat="1" applyFont="1" applyFill="1" applyBorder="1" applyAlignment="1">
      <alignment vertical="top"/>
    </xf>
    <xf numFmtId="2" fontId="11" fillId="0" borderId="1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vertical="top"/>
    </xf>
    <xf numFmtId="2" fontId="3" fillId="0" borderId="15" xfId="0" applyNumberFormat="1" applyFont="1" applyFill="1" applyBorder="1" applyAlignment="1">
      <alignment vertical="top"/>
    </xf>
    <xf numFmtId="2" fontId="11" fillId="0" borderId="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vertical="top" shrinkToFit="1"/>
    </xf>
    <xf numFmtId="2" fontId="1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/>
    </xf>
    <xf numFmtId="165" fontId="3" fillId="0" borderId="30" xfId="0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horizontal="center" vertical="center" shrinkToFit="1"/>
    </xf>
    <xf numFmtId="49" fontId="11" fillId="0" borderId="87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vertical="top" shrinkToFit="1"/>
    </xf>
    <xf numFmtId="49" fontId="11" fillId="0" borderId="17" xfId="0" applyNumberFormat="1" applyFont="1" applyFill="1" applyBorder="1" applyAlignment="1">
      <alignment horizontal="left" vertical="top" wrapText="1"/>
    </xf>
    <xf numFmtId="0" fontId="3" fillId="0" borderId="18" xfId="0" applyNumberFormat="1" applyFont="1" applyFill="1" applyBorder="1" applyAlignment="1">
      <alignment horizontal="center" vertical="center" shrinkToFit="1"/>
    </xf>
    <xf numFmtId="164" fontId="3" fillId="0" borderId="21" xfId="0" applyNumberFormat="1" applyFont="1" applyBorder="1" applyAlignment="1">
      <alignment vertical="top" shrinkToFit="1"/>
    </xf>
    <xf numFmtId="167" fontId="3" fillId="0" borderId="0" xfId="0" applyNumberFormat="1" applyFont="1" applyBorder="1" applyAlignment="1">
      <alignment vertical="top"/>
    </xf>
    <xf numFmtId="165" fontId="3" fillId="2" borderId="16" xfId="0" applyNumberFormat="1" applyFont="1" applyFill="1" applyBorder="1" applyAlignment="1">
      <alignment horizontal="center" vertical="center" shrinkToFit="1"/>
    </xf>
    <xf numFmtId="0" fontId="3" fillId="0" borderId="75" xfId="0" applyNumberFormat="1" applyFont="1" applyFill="1" applyBorder="1" applyAlignment="1">
      <alignment horizontal="center" vertical="center" shrinkToFit="1"/>
    </xf>
    <xf numFmtId="2" fontId="3" fillId="0" borderId="75" xfId="0" applyNumberFormat="1" applyFont="1" applyFill="1" applyBorder="1" applyAlignment="1">
      <alignment horizontal="center" vertical="center" shrinkToFit="1"/>
    </xf>
    <xf numFmtId="2" fontId="3" fillId="0" borderId="75" xfId="0" applyNumberFormat="1" applyFont="1" applyFill="1" applyBorder="1" applyAlignment="1">
      <alignment vertical="top" shrinkToFit="1"/>
    </xf>
    <xf numFmtId="164" fontId="3" fillId="0" borderId="7" xfId="0" applyNumberFormat="1" applyFont="1" applyBorder="1" applyAlignment="1">
      <alignment horizontal="center" vertical="center" shrinkToFit="1"/>
    </xf>
    <xf numFmtId="49" fontId="11" fillId="0" borderId="0" xfId="0" applyNumberFormat="1" applyFont="1" applyFill="1" applyBorder="1" applyAlignment="1">
      <alignment horizontal="left" vertical="top" wrapText="1"/>
    </xf>
    <xf numFmtId="0" fontId="3" fillId="0" borderId="26" xfId="0" applyNumberFormat="1" applyFont="1" applyBorder="1" applyAlignment="1">
      <alignment horizontal="center" vertical="top" shrinkToFit="1"/>
    </xf>
    <xf numFmtId="49" fontId="13" fillId="0" borderId="16" xfId="0" applyNumberFormat="1" applyFont="1" applyBorder="1" applyAlignment="1">
      <alignment vertical="top" wrapText="1"/>
    </xf>
    <xf numFmtId="2" fontId="3" fillId="0" borderId="76" xfId="0" applyNumberFormat="1" applyFont="1" applyFill="1" applyBorder="1" applyAlignment="1">
      <alignment vertical="top" shrinkToFit="1"/>
    </xf>
    <xf numFmtId="49" fontId="13" fillId="0" borderId="10" xfId="0" applyNumberFormat="1" applyFont="1" applyBorder="1" applyAlignment="1">
      <alignment vertical="top" wrapText="1"/>
    </xf>
    <xf numFmtId="49" fontId="11" fillId="0" borderId="77" xfId="0" applyNumberFormat="1" applyFont="1" applyFill="1" applyBorder="1" applyAlignment="1">
      <alignment vertical="top" wrapText="1"/>
    </xf>
    <xf numFmtId="49" fontId="11" fillId="0" borderId="88" xfId="0" applyNumberFormat="1" applyFont="1" applyFill="1" applyBorder="1" applyAlignment="1">
      <alignment vertical="top" wrapText="1"/>
    </xf>
    <xf numFmtId="49" fontId="11" fillId="0" borderId="31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horizontal="center" vertical="center" shrinkToFit="1"/>
    </xf>
    <xf numFmtId="2" fontId="3" fillId="0" borderId="49" xfId="0" applyNumberFormat="1" applyFont="1" applyFill="1" applyBorder="1" applyAlignment="1">
      <alignment horizontal="center" vertical="center" shrinkToFit="1"/>
    </xf>
    <xf numFmtId="2" fontId="3" fillId="0" borderId="89" xfId="0" applyNumberFormat="1" applyFont="1" applyBorder="1" applyAlignment="1">
      <alignment horizontal="center" vertical="center" shrinkToFit="1"/>
    </xf>
    <xf numFmtId="0" fontId="3" fillId="0" borderId="52" xfId="0" applyNumberFormat="1" applyFont="1" applyFill="1" applyBorder="1" applyAlignment="1">
      <alignment horizontal="center" vertical="center" shrinkToFit="1"/>
    </xf>
    <xf numFmtId="0" fontId="30" fillId="0" borderId="0" xfId="2" applyFont="1" applyAlignment="1">
      <alignment horizontal="center"/>
    </xf>
    <xf numFmtId="0" fontId="19" fillId="0" borderId="0" xfId="2" applyFont="1" applyAlignment="1">
      <alignment horizontal="left"/>
    </xf>
    <xf numFmtId="0" fontId="23" fillId="0" borderId="0" xfId="2" applyFont="1" applyAlignment="1">
      <alignment horizontal="left" wrapText="1"/>
    </xf>
    <xf numFmtId="0" fontId="31" fillId="0" borderId="0" xfId="2" applyFont="1" applyAlignment="1">
      <alignment horizontal="left" wrapText="1"/>
    </xf>
    <xf numFmtId="0" fontId="21" fillId="0" borderId="0" xfId="2" applyFont="1" applyAlignment="1">
      <alignment horizontal="left"/>
    </xf>
    <xf numFmtId="0" fontId="19" fillId="0" borderId="0" xfId="2" applyFont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18" fillId="0" borderId="43" xfId="1" applyFont="1" applyBorder="1" applyAlignment="1">
      <alignment horizontal="center" vertical="top"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1" fillId="0" borderId="62" xfId="1" applyFont="1" applyBorder="1" applyAlignment="1">
      <alignment horizontal="center" vertical="top" wrapText="1"/>
    </xf>
    <xf numFmtId="0" fontId="21" fillId="0" borderId="43" xfId="1" applyFont="1" applyBorder="1" applyAlignment="1">
      <alignment horizontal="center" vertical="top" wrapText="1"/>
    </xf>
    <xf numFmtId="0" fontId="21" fillId="0" borderId="6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1" fillId="0" borderId="64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24" fillId="0" borderId="7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5" fillId="0" borderId="7" xfId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center" vertical="top" wrapText="1"/>
    </xf>
    <xf numFmtId="2" fontId="3" fillId="2" borderId="33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horizontal="center" vertical="center" shrinkToFi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49" fontId="13" fillId="2" borderId="10" xfId="0" applyNumberFormat="1" applyFont="1" applyFill="1" applyBorder="1" applyAlignment="1">
      <alignment horizontal="left" vertical="top" wrapText="1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49" fontId="11" fillId="0" borderId="50" xfId="0" applyNumberFormat="1" applyFont="1" applyBorder="1" applyAlignment="1">
      <alignment horizontal="left" vertical="top" wrapText="1"/>
    </xf>
    <xf numFmtId="49" fontId="11" fillId="0" borderId="66" xfId="0" applyNumberFormat="1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11" fillId="0" borderId="65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0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textRotation="90" wrapText="1"/>
    </xf>
    <xf numFmtId="0" fontId="37" fillId="0" borderId="16" xfId="0" applyFont="1" applyBorder="1" applyAlignment="1">
      <alignment horizont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textRotation="90" wrapText="1"/>
    </xf>
    <xf numFmtId="0" fontId="10" fillId="0" borderId="16" xfId="0" applyFont="1" applyBorder="1" applyAlignment="1">
      <alignment horizontal="center" textRotation="90" wrapText="1"/>
    </xf>
    <xf numFmtId="0" fontId="2" fillId="0" borderId="56" xfId="0" applyFont="1" applyFill="1" applyBorder="1" applyAlignment="1">
      <alignment horizontal="center" vertical="center" textRotation="90" wrapText="1"/>
    </xf>
    <xf numFmtId="0" fontId="2" fillId="0" borderId="69" xfId="0" applyFont="1" applyFill="1" applyBorder="1" applyAlignment="1">
      <alignment horizontal="center" vertical="center" textRotation="90" wrapText="1"/>
    </xf>
    <xf numFmtId="0" fontId="37" fillId="0" borderId="34" xfId="0" applyFont="1" applyBorder="1" applyAlignment="1">
      <alignment horizontal="center" textRotation="90" wrapText="1"/>
    </xf>
    <xf numFmtId="0" fontId="37" fillId="0" borderId="35" xfId="0" applyFont="1" applyBorder="1" applyAlignment="1">
      <alignment horizontal="center" textRotation="90" wrapText="1"/>
    </xf>
    <xf numFmtId="49" fontId="3" fillId="2" borderId="8" xfId="0" applyNumberFormat="1" applyFont="1" applyFill="1" applyBorder="1" applyAlignment="1">
      <alignment horizontal="center" vertical="top" wrapText="1"/>
    </xf>
    <xf numFmtId="49" fontId="3" fillId="2" borderId="16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2" fontId="3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4" fontId="32" fillId="0" borderId="0" xfId="0" applyNumberFormat="1" applyFont="1" applyFill="1" applyAlignment="1">
      <alignment horizontal="left"/>
    </xf>
    <xf numFmtId="0" fontId="33" fillId="0" borderId="0" xfId="0" applyFont="1" applyFill="1" applyAlignment="1">
      <alignment horizontal="center" vertical="center" shrinkToFit="1"/>
    </xf>
    <xf numFmtId="164" fontId="33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3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5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7" fillId="0" borderId="55" xfId="0" applyFont="1" applyBorder="1" applyAlignment="1">
      <alignment horizontal="center" vertical="center" textRotation="90" wrapText="1"/>
    </xf>
    <xf numFmtId="0" fontId="37" fillId="0" borderId="58" xfId="0" applyFont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center" vertical="center" textRotation="90" wrapText="1"/>
    </xf>
    <xf numFmtId="0" fontId="37" fillId="0" borderId="15" xfId="0" applyFont="1" applyBorder="1" applyAlignment="1">
      <alignment horizontal="center" vertical="center" textRotation="90" wrapText="1"/>
    </xf>
    <xf numFmtId="0" fontId="9" fillId="0" borderId="68" xfId="0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textRotation="90" wrapText="1"/>
    </xf>
    <xf numFmtId="0" fontId="37" fillId="0" borderId="31" xfId="0" applyFont="1" applyBorder="1" applyAlignment="1">
      <alignment horizontal="center" textRotation="90" wrapText="1"/>
    </xf>
    <xf numFmtId="49" fontId="11" fillId="0" borderId="49" xfId="0" applyNumberFormat="1" applyFont="1" applyFill="1" applyBorder="1" applyAlignment="1">
      <alignment horizontal="left" vertical="top" wrapText="1"/>
    </xf>
    <xf numFmtId="49" fontId="11" fillId="0" borderId="65" xfId="0" applyNumberFormat="1" applyFont="1" applyFill="1" applyBorder="1" applyAlignment="1">
      <alignment horizontal="left" vertical="top" wrapText="1"/>
    </xf>
    <xf numFmtId="49" fontId="11" fillId="0" borderId="67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7" fillId="0" borderId="83" xfId="0" applyFont="1" applyBorder="1" applyAlignment="1">
      <alignment horizontal="center"/>
    </xf>
    <xf numFmtId="0" fontId="43" fillId="0" borderId="82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83" xfId="0" applyFont="1" applyBorder="1" applyAlignment="1">
      <alignment horizontal="center"/>
    </xf>
    <xf numFmtId="0" fontId="44" fillId="0" borderId="82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83" xfId="0" applyFont="1" applyBorder="1" applyAlignment="1">
      <alignment horizontal="center"/>
    </xf>
    <xf numFmtId="0" fontId="19" fillId="0" borderId="8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5" fillId="0" borderId="82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83" xfId="0" applyFont="1" applyBorder="1" applyAlignment="1">
      <alignment horizontal="center"/>
    </xf>
    <xf numFmtId="0" fontId="46" fillId="0" borderId="82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83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49" fillId="0" borderId="83" xfId="0" applyFont="1" applyBorder="1" applyAlignment="1">
      <alignment horizontal="center"/>
    </xf>
    <xf numFmtId="0" fontId="49" fillId="0" borderId="82" xfId="0" applyFont="1" applyBorder="1" applyAlignment="1">
      <alignment horizontal="center"/>
    </xf>
    <xf numFmtId="0" fontId="48" fillId="0" borderId="82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83" xfId="0" applyFont="1" applyBorder="1" applyAlignment="1">
      <alignment horizontal="center"/>
    </xf>
    <xf numFmtId="164" fontId="19" fillId="0" borderId="44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 4" xfId="3"/>
    <cellStyle name="Normal_Artchut-2_plotina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F30" sqref="F30:G30"/>
    </sheetView>
  </sheetViews>
  <sheetFormatPr defaultRowHeight="12.75"/>
  <cols>
    <col min="1" max="1" width="11.28515625" style="192" customWidth="1"/>
    <col min="2" max="2" width="9.28515625" style="192" customWidth="1"/>
    <col min="3" max="3" width="12.7109375" style="192" customWidth="1"/>
    <col min="4" max="4" width="14" style="192" customWidth="1"/>
    <col min="5" max="5" width="4.85546875" style="192" customWidth="1"/>
    <col min="6" max="6" width="13.28515625" style="192" customWidth="1"/>
    <col min="7" max="7" width="23.7109375" style="192" customWidth="1"/>
    <col min="8" max="8" width="3.5703125" style="192" customWidth="1"/>
    <col min="9" max="9" width="2.5703125" style="192" customWidth="1"/>
    <col min="10" max="12" width="9.140625" style="192" hidden="1" customWidth="1"/>
    <col min="13" max="16384" width="9.140625" style="192"/>
  </cols>
  <sheetData>
    <row r="1" spans="1:7" ht="15.75">
      <c r="A1" s="566" t="s">
        <v>94</v>
      </c>
      <c r="B1" s="566"/>
      <c r="C1" s="566"/>
      <c r="D1" s="566"/>
      <c r="E1" s="566"/>
      <c r="F1" s="566"/>
      <c r="G1" s="566"/>
    </row>
    <row r="2" spans="1:7">
      <c r="A2" s="567"/>
      <c r="B2" s="567"/>
      <c r="C2" s="567"/>
      <c r="D2" s="567"/>
      <c r="E2" s="567"/>
      <c r="F2" s="567"/>
      <c r="G2" s="567"/>
    </row>
    <row r="3" spans="1:7">
      <c r="A3" s="193"/>
      <c r="B3" s="193"/>
      <c r="C3" s="193"/>
      <c r="D3" s="193"/>
      <c r="E3" s="193"/>
      <c r="F3" s="193"/>
      <c r="G3" s="193"/>
    </row>
    <row r="4" spans="1:7" ht="15" customHeight="1">
      <c r="A4" s="567" t="s">
        <v>95</v>
      </c>
      <c r="B4" s="567"/>
      <c r="C4" s="567"/>
      <c r="D4" s="567"/>
      <c r="E4" s="567"/>
      <c r="F4" s="567"/>
      <c r="G4" s="567"/>
    </row>
    <row r="5" spans="1:7" ht="15" customHeight="1">
      <c r="A5" s="567" t="s">
        <v>96</v>
      </c>
      <c r="B5" s="567"/>
      <c r="C5" s="567"/>
      <c r="D5" s="567"/>
      <c r="E5" s="567"/>
      <c r="F5" s="567"/>
      <c r="G5" s="567"/>
    </row>
    <row r="6" spans="1:7" ht="15" customHeight="1">
      <c r="A6" s="567" t="s">
        <v>97</v>
      </c>
      <c r="B6" s="567"/>
      <c r="C6" s="567"/>
      <c r="D6" s="567"/>
      <c r="E6" s="567"/>
      <c r="F6" s="567"/>
      <c r="G6" s="567"/>
    </row>
    <row r="7" spans="1:7" ht="15" customHeight="1">
      <c r="A7" s="567" t="s">
        <v>98</v>
      </c>
      <c r="B7" s="567"/>
      <c r="C7" s="567"/>
      <c r="D7" s="567"/>
      <c r="E7" s="567"/>
      <c r="F7" s="567"/>
      <c r="G7" s="567"/>
    </row>
    <row r="8" spans="1:7" ht="15" customHeight="1">
      <c r="A8" s="567" t="s">
        <v>99</v>
      </c>
      <c r="B8" s="567"/>
      <c r="C8" s="567"/>
      <c r="D8" s="567"/>
      <c r="E8" s="567"/>
      <c r="F8" s="567"/>
      <c r="G8" s="567"/>
    </row>
    <row r="9" spans="1:7" ht="15" customHeight="1">
      <c r="A9" s="567" t="s">
        <v>100</v>
      </c>
      <c r="B9" s="567"/>
      <c r="C9" s="567"/>
      <c r="D9" s="567"/>
      <c r="E9" s="567"/>
      <c r="F9" s="567"/>
      <c r="G9" s="567"/>
    </row>
    <row r="10" spans="1:7" ht="15" customHeight="1">
      <c r="A10" s="567" t="s">
        <v>259</v>
      </c>
      <c r="B10" s="567"/>
      <c r="C10" s="567"/>
      <c r="D10" s="567"/>
      <c r="E10" s="567"/>
      <c r="F10" s="567"/>
      <c r="G10" s="567"/>
    </row>
    <row r="11" spans="1:7" ht="15" customHeight="1">
      <c r="A11" s="567" t="s">
        <v>101</v>
      </c>
      <c r="B11" s="567"/>
      <c r="C11" s="567"/>
      <c r="D11" s="567"/>
      <c r="E11" s="567"/>
      <c r="F11" s="567"/>
      <c r="G11" s="567"/>
    </row>
    <row r="12" spans="1:7" ht="15" customHeight="1">
      <c r="A12" s="567" t="s">
        <v>102</v>
      </c>
      <c r="B12" s="567"/>
      <c r="C12" s="567"/>
      <c r="D12" s="194">
        <v>2086.81</v>
      </c>
      <c r="E12" s="193"/>
      <c r="F12" s="193"/>
      <c r="G12" s="193"/>
    </row>
    <row r="13" spans="1:7" ht="15" customHeight="1">
      <c r="A13" s="567" t="s">
        <v>103</v>
      </c>
      <c r="B13" s="567"/>
      <c r="C13" s="567"/>
      <c r="D13" s="194">
        <v>2962.97</v>
      </c>
      <c r="E13" s="193"/>
      <c r="F13" s="193"/>
      <c r="G13" s="193"/>
    </row>
    <row r="14" spans="1:7" ht="15" customHeight="1">
      <c r="A14" s="567" t="s">
        <v>113</v>
      </c>
      <c r="B14" s="567"/>
      <c r="C14" s="567"/>
      <c r="D14" s="567"/>
      <c r="E14" s="567"/>
      <c r="F14" s="567"/>
      <c r="G14" s="567"/>
    </row>
    <row r="15" spans="1:7" ht="15" customHeight="1">
      <c r="A15" s="567" t="s">
        <v>104</v>
      </c>
      <c r="B15" s="567"/>
      <c r="C15" s="567"/>
      <c r="D15" s="567"/>
      <c r="E15" s="567"/>
      <c r="F15" s="567"/>
      <c r="G15" s="567"/>
    </row>
    <row r="16" spans="1:7" ht="15" customHeight="1">
      <c r="A16" s="567" t="s">
        <v>260</v>
      </c>
      <c r="B16" s="567"/>
      <c r="C16" s="567"/>
      <c r="D16" s="567"/>
      <c r="E16" s="567"/>
      <c r="F16" s="567"/>
      <c r="G16" s="567"/>
    </row>
    <row r="17" spans="1:7" ht="15" customHeight="1">
      <c r="A17" s="567" t="s">
        <v>261</v>
      </c>
      <c r="B17" s="567"/>
      <c r="C17" s="567"/>
      <c r="D17" s="567"/>
      <c r="E17" s="567"/>
      <c r="F17" s="567"/>
      <c r="G17" s="567"/>
    </row>
    <row r="18" spans="1:7" ht="15" customHeight="1">
      <c r="A18" s="567" t="s">
        <v>105</v>
      </c>
      <c r="B18" s="567"/>
      <c r="C18" s="567"/>
      <c r="D18" s="567"/>
      <c r="E18" s="567"/>
      <c r="F18" s="567"/>
      <c r="G18" s="567"/>
    </row>
    <row r="19" spans="1:7" ht="28.5" customHeight="1">
      <c r="A19" s="568"/>
      <c r="B19" s="569"/>
      <c r="C19" s="569"/>
      <c r="D19" s="569"/>
      <c r="E19" s="569"/>
      <c r="F19" s="569"/>
      <c r="G19" s="569"/>
    </row>
    <row r="20" spans="1:7" ht="15" customHeight="1">
      <c r="A20" s="570" t="s">
        <v>106</v>
      </c>
      <c r="B20" s="570"/>
      <c r="C20" s="570"/>
      <c r="D20" s="570"/>
      <c r="E20" s="570"/>
      <c r="F20" s="570"/>
      <c r="G20" s="570"/>
    </row>
    <row r="21" spans="1:7" ht="15" customHeight="1">
      <c r="A21" s="195">
        <f>ampop!D4</f>
        <v>15242.517377811891</v>
      </c>
      <c r="B21" s="570" t="s">
        <v>107</v>
      </c>
      <c r="C21" s="570"/>
      <c r="D21" s="570"/>
      <c r="E21" s="570"/>
      <c r="F21" s="570"/>
      <c r="G21" s="570"/>
    </row>
    <row r="22" spans="1:7" ht="15" customHeight="1">
      <c r="A22" s="567" t="s">
        <v>108</v>
      </c>
      <c r="B22" s="567"/>
      <c r="C22" s="567"/>
      <c r="D22" s="196">
        <f>ampop!D34</f>
        <v>15219.832809832213</v>
      </c>
      <c r="E22" s="567" t="s">
        <v>7</v>
      </c>
      <c r="F22" s="567"/>
      <c r="G22" s="197"/>
    </row>
    <row r="23" spans="1:7" ht="15" customHeight="1">
      <c r="A23" s="567" t="s">
        <v>109</v>
      </c>
      <c r="B23" s="567"/>
      <c r="C23" s="567"/>
      <c r="D23" s="198">
        <f>ampop!G28</f>
        <v>0</v>
      </c>
      <c r="E23" s="567" t="s">
        <v>7</v>
      </c>
      <c r="F23" s="567"/>
      <c r="G23" s="197"/>
    </row>
    <row r="24" spans="1:7" ht="15" customHeight="1">
      <c r="A24" s="567" t="s">
        <v>110</v>
      </c>
      <c r="B24" s="567"/>
      <c r="C24" s="567"/>
      <c r="D24" s="198">
        <f>ampop!G27</f>
        <v>0</v>
      </c>
      <c r="E24" s="567" t="s">
        <v>7</v>
      </c>
      <c r="F24" s="567"/>
      <c r="G24" s="197"/>
    </row>
    <row r="25" spans="1:7" ht="15" customHeight="1">
      <c r="A25" s="567" t="s">
        <v>111</v>
      </c>
      <c r="B25" s="567"/>
      <c r="C25" s="567"/>
      <c r="D25" s="198">
        <f>ampop!H36</f>
        <v>22.415581007587331</v>
      </c>
      <c r="E25" s="567" t="s">
        <v>7</v>
      </c>
      <c r="F25" s="567"/>
      <c r="G25" s="193"/>
    </row>
    <row r="26" spans="1:7" ht="15" customHeight="1">
      <c r="A26" s="567"/>
      <c r="B26" s="567"/>
      <c r="C26" s="567"/>
      <c r="D26" s="567"/>
      <c r="E26" s="567"/>
      <c r="F26" s="567"/>
      <c r="G26" s="567"/>
    </row>
    <row r="27" spans="1:7" ht="15" customHeight="1">
      <c r="A27" s="567"/>
      <c r="B27" s="567"/>
      <c r="C27" s="567"/>
      <c r="D27" s="567"/>
      <c r="E27" s="567"/>
      <c r="F27" s="567"/>
      <c r="G27" s="567"/>
    </row>
    <row r="28" spans="1:7" ht="15" customHeight="1">
      <c r="A28" s="193"/>
      <c r="B28" s="193"/>
      <c r="C28" s="193"/>
      <c r="D28" s="193"/>
      <c r="E28" s="193"/>
      <c r="F28" s="193"/>
      <c r="G28" s="193"/>
    </row>
    <row r="29" spans="1:7" ht="15" customHeight="1">
      <c r="A29" s="193"/>
      <c r="B29" s="193"/>
      <c r="C29" s="193"/>
      <c r="D29" s="193"/>
      <c r="E29" s="193"/>
      <c r="F29" s="193"/>
      <c r="G29" s="193"/>
    </row>
    <row r="30" spans="1:7" ht="15" customHeight="1">
      <c r="A30" s="199"/>
      <c r="B30" s="567" t="s">
        <v>112</v>
      </c>
      <c r="C30" s="567"/>
      <c r="E30" s="199"/>
      <c r="F30" s="567" t="s">
        <v>267</v>
      </c>
      <c r="G30" s="567"/>
    </row>
    <row r="31" spans="1:7">
      <c r="B31" s="567"/>
      <c r="C31" s="567"/>
      <c r="D31" s="567"/>
      <c r="E31" s="571"/>
      <c r="F31" s="571"/>
      <c r="G31" s="571"/>
    </row>
    <row r="32" spans="1:7">
      <c r="B32" s="567"/>
      <c r="C32" s="567"/>
      <c r="D32" s="567"/>
      <c r="E32" s="571"/>
      <c r="F32" s="571"/>
      <c r="G32" s="571"/>
    </row>
    <row r="33" spans="2:7">
      <c r="B33" s="567"/>
      <c r="C33" s="567"/>
      <c r="D33" s="567"/>
      <c r="E33" s="571"/>
      <c r="F33" s="571"/>
      <c r="G33" s="571"/>
    </row>
    <row r="34" spans="2:7">
      <c r="B34" s="567"/>
      <c r="C34" s="567"/>
      <c r="D34" s="567"/>
      <c r="E34" s="571"/>
      <c r="F34" s="571"/>
      <c r="G34" s="571"/>
    </row>
    <row r="35" spans="2:7">
      <c r="B35" s="567"/>
      <c r="C35" s="567"/>
      <c r="D35" s="567"/>
      <c r="E35" s="571"/>
      <c r="F35" s="571"/>
      <c r="G35" s="571"/>
    </row>
    <row r="36" spans="2:7">
      <c r="B36" s="567"/>
      <c r="C36" s="567"/>
      <c r="D36" s="567"/>
      <c r="E36" s="571"/>
      <c r="F36" s="571"/>
      <c r="G36" s="571"/>
    </row>
    <row r="37" spans="2:7">
      <c r="B37" s="567"/>
      <c r="C37" s="567"/>
      <c r="D37" s="567"/>
      <c r="E37" s="571"/>
      <c r="F37" s="571"/>
      <c r="G37" s="571"/>
    </row>
  </sheetData>
  <mergeCells count="46">
    <mergeCell ref="B37:D37"/>
    <mergeCell ref="E37:G37"/>
    <mergeCell ref="B33:D33"/>
    <mergeCell ref="E33:G33"/>
    <mergeCell ref="B34:D34"/>
    <mergeCell ref="E34:G34"/>
    <mergeCell ref="B35:D35"/>
    <mergeCell ref="E35:G35"/>
    <mergeCell ref="B31:D31"/>
    <mergeCell ref="E31:G31"/>
    <mergeCell ref="B32:D32"/>
    <mergeCell ref="E32:G32"/>
    <mergeCell ref="B36:D36"/>
    <mergeCell ref="E36:G36"/>
    <mergeCell ref="A25:C25"/>
    <mergeCell ref="E25:F25"/>
    <mergeCell ref="A26:G26"/>
    <mergeCell ref="A27:G27"/>
    <mergeCell ref="B30:C30"/>
    <mergeCell ref="F30:G30"/>
    <mergeCell ref="A22:C22"/>
    <mergeCell ref="E22:F22"/>
    <mergeCell ref="A23:C23"/>
    <mergeCell ref="E23:F23"/>
    <mergeCell ref="A24:C24"/>
    <mergeCell ref="E24:F24"/>
    <mergeCell ref="A17:G17"/>
    <mergeCell ref="A18:G18"/>
    <mergeCell ref="A19:G19"/>
    <mergeCell ref="A20:G20"/>
    <mergeCell ref="B21:G21"/>
    <mergeCell ref="A12:C12"/>
    <mergeCell ref="A13:C13"/>
    <mergeCell ref="A14:G14"/>
    <mergeCell ref="A15:G15"/>
    <mergeCell ref="A16:G16"/>
    <mergeCell ref="A7:G7"/>
    <mergeCell ref="A8:G8"/>
    <mergeCell ref="A9:G9"/>
    <mergeCell ref="A10:G10"/>
    <mergeCell ref="A11:G11"/>
    <mergeCell ref="A1:G1"/>
    <mergeCell ref="A2:G2"/>
    <mergeCell ref="A4:G4"/>
    <mergeCell ref="A5:G5"/>
    <mergeCell ref="A6:G6"/>
  </mergeCells>
  <pageMargins left="1.53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9" workbookViewId="0">
      <selection activeCell="H35" sqref="H35"/>
    </sheetView>
  </sheetViews>
  <sheetFormatPr defaultRowHeight="12.75"/>
  <cols>
    <col min="1" max="1" width="4.42578125" style="107" customWidth="1"/>
    <col min="2" max="2" width="15.28515625" style="107" customWidth="1"/>
    <col min="3" max="3" width="37.85546875" style="107" customWidth="1"/>
    <col min="4" max="4" width="16.5703125" style="107" customWidth="1"/>
    <col min="5" max="6" width="15.7109375" style="107" customWidth="1"/>
    <col min="7" max="7" width="12.5703125" style="107" customWidth="1"/>
    <col min="8" max="8" width="14.28515625" style="107" customWidth="1"/>
    <col min="9" max="9" width="0.85546875" style="107" customWidth="1"/>
    <col min="10" max="16384" width="9.140625" style="107"/>
  </cols>
  <sheetData>
    <row r="1" spans="1:8" ht="15.75">
      <c r="A1" s="575" t="s">
        <v>50</v>
      </c>
      <c r="B1" s="575"/>
      <c r="C1" s="575"/>
      <c r="D1" s="575"/>
      <c r="E1" s="575"/>
      <c r="F1" s="575"/>
      <c r="G1" s="575"/>
      <c r="H1" s="575"/>
    </row>
    <row r="2" spans="1:8" ht="30.75" customHeight="1">
      <c r="A2" s="576" t="s">
        <v>256</v>
      </c>
      <c r="B2" s="576"/>
      <c r="C2" s="576"/>
      <c r="D2" s="576"/>
      <c r="E2" s="576"/>
      <c r="F2" s="576"/>
      <c r="G2" s="576"/>
      <c r="H2" s="576"/>
    </row>
    <row r="3" spans="1:8" ht="17.25" customHeight="1">
      <c r="A3" s="260"/>
      <c r="B3" s="260"/>
      <c r="C3" s="576" t="s">
        <v>306</v>
      </c>
      <c r="D3" s="576"/>
      <c r="E3" s="576"/>
      <c r="F3" s="260"/>
      <c r="G3" s="260"/>
      <c r="H3" s="260"/>
    </row>
    <row r="4" spans="1:8" ht="15.75">
      <c r="A4" s="108"/>
      <c r="B4" s="109" t="s">
        <v>51</v>
      </c>
      <c r="C4" s="109"/>
      <c r="D4" s="110">
        <f>H35</f>
        <v>15242.517377811891</v>
      </c>
      <c r="E4" s="109" t="s">
        <v>7</v>
      </c>
      <c r="F4" s="577" t="s">
        <v>263</v>
      </c>
      <c r="G4" s="577"/>
      <c r="H4" s="577"/>
    </row>
    <row r="5" spans="1:8" ht="11.25" customHeight="1" thickBot="1">
      <c r="A5" s="108"/>
      <c r="B5" s="108"/>
      <c r="C5" s="108"/>
      <c r="D5" s="108"/>
      <c r="E5" s="108"/>
      <c r="F5" s="111"/>
      <c r="G5" s="111"/>
      <c r="H5" s="111"/>
    </row>
    <row r="6" spans="1:8" s="112" customFormat="1">
      <c r="A6" s="578" t="s">
        <v>52</v>
      </c>
      <c r="B6" s="580" t="s">
        <v>53</v>
      </c>
      <c r="C6" s="580" t="s">
        <v>54</v>
      </c>
      <c r="D6" s="580" t="s">
        <v>55</v>
      </c>
      <c r="E6" s="580"/>
      <c r="F6" s="580"/>
      <c r="G6" s="580"/>
      <c r="H6" s="582" t="s">
        <v>56</v>
      </c>
    </row>
    <row r="7" spans="1:8" s="112" customFormat="1" ht="26.25" customHeight="1">
      <c r="A7" s="579"/>
      <c r="B7" s="581"/>
      <c r="C7" s="581"/>
      <c r="D7" s="115" t="s">
        <v>57</v>
      </c>
      <c r="E7" s="115" t="s">
        <v>58</v>
      </c>
      <c r="F7" s="115" t="s">
        <v>93</v>
      </c>
      <c r="G7" s="115" t="s">
        <v>59</v>
      </c>
      <c r="H7" s="583"/>
    </row>
    <row r="8" spans="1:8" s="112" customFormat="1">
      <c r="A8" s="113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6">
        <v>8</v>
      </c>
    </row>
    <row r="9" spans="1:8" ht="14.25">
      <c r="A9" s="117"/>
      <c r="B9" s="118"/>
      <c r="C9" s="119" t="s">
        <v>60</v>
      </c>
      <c r="D9" s="120"/>
      <c r="E9" s="120"/>
      <c r="F9" s="120"/>
      <c r="G9" s="120"/>
      <c r="H9" s="121"/>
    </row>
    <row r="10" spans="1:8" ht="17.25" customHeight="1">
      <c r="A10" s="122"/>
      <c r="B10" s="586" t="s">
        <v>61</v>
      </c>
      <c r="C10" s="586"/>
      <c r="D10" s="123"/>
      <c r="E10" s="123"/>
      <c r="F10" s="123"/>
      <c r="G10" s="123"/>
      <c r="H10" s="124"/>
    </row>
    <row r="11" spans="1:8" ht="25.5">
      <c r="A11" s="125">
        <v>1</v>
      </c>
      <c r="B11" s="126" t="s">
        <v>62</v>
      </c>
      <c r="C11" s="127" t="s">
        <v>63</v>
      </c>
      <c r="D11" s="128">
        <f>Sheet1!T235</f>
        <v>10383.886382098917</v>
      </c>
      <c r="E11" s="128"/>
      <c r="F11" s="128"/>
      <c r="G11" s="128"/>
      <c r="H11" s="129">
        <f>SUM(D11:G11)</f>
        <v>10383.886382098917</v>
      </c>
    </row>
    <row r="12" spans="1:8" ht="32.25" customHeight="1">
      <c r="A12" s="125"/>
      <c r="B12" s="126" t="s">
        <v>254</v>
      </c>
      <c r="C12" s="127" t="s">
        <v>264</v>
      </c>
      <c r="D12" s="128">
        <f>Sheet2!T133</f>
        <v>2069.2141776718217</v>
      </c>
      <c r="E12" s="128"/>
      <c r="F12" s="128"/>
      <c r="G12" s="128"/>
      <c r="H12" s="129">
        <f>SUM(D12:G12)</f>
        <v>2069.2141776718217</v>
      </c>
    </row>
    <row r="13" spans="1:8" s="135" customFormat="1" ht="14.25">
      <c r="A13" s="130"/>
      <c r="B13" s="131"/>
      <c r="C13" s="132" t="s">
        <v>64</v>
      </c>
      <c r="D13" s="133">
        <f>SUM(D11:D12)</f>
        <v>12453.100559770739</v>
      </c>
      <c r="E13" s="133"/>
      <c r="F13" s="133"/>
      <c r="G13" s="133"/>
      <c r="H13" s="134">
        <f>SUM(H11:H11)</f>
        <v>10383.886382098917</v>
      </c>
    </row>
    <row r="14" spans="1:8" s="142" customFormat="1" ht="14.25">
      <c r="A14" s="136"/>
      <c r="B14" s="137"/>
      <c r="C14" s="138" t="s">
        <v>65</v>
      </c>
      <c r="D14" s="139"/>
      <c r="E14" s="139"/>
      <c r="F14" s="139"/>
      <c r="G14" s="140"/>
      <c r="H14" s="141"/>
    </row>
    <row r="15" spans="1:8" s="142" customFormat="1" ht="15.75" customHeight="1">
      <c r="A15" s="136"/>
      <c r="B15" s="584" t="s">
        <v>66</v>
      </c>
      <c r="C15" s="584"/>
      <c r="D15" s="139"/>
      <c r="E15" s="139"/>
      <c r="F15" s="139"/>
      <c r="G15" s="140"/>
      <c r="H15" s="141"/>
    </row>
    <row r="16" spans="1:8" ht="28.5">
      <c r="A16" s="125">
        <v>2</v>
      </c>
      <c r="B16" s="126" t="s">
        <v>67</v>
      </c>
      <c r="C16" s="143" t="s">
        <v>68</v>
      </c>
      <c r="D16" s="144">
        <f>D13*1.2/100</f>
        <v>149.43720671724887</v>
      </c>
      <c r="E16" s="144"/>
      <c r="F16" s="144"/>
      <c r="G16" s="144"/>
      <c r="H16" s="145">
        <f>SUM(D16:G16)</f>
        <v>149.43720671724887</v>
      </c>
    </row>
    <row r="17" spans="1:8" s="149" customFormat="1" ht="14.25">
      <c r="A17" s="136"/>
      <c r="B17" s="137"/>
      <c r="C17" s="138" t="s">
        <v>69</v>
      </c>
      <c r="D17" s="146">
        <f>SUM(D16)</f>
        <v>149.43720671724887</v>
      </c>
      <c r="E17" s="147"/>
      <c r="F17" s="140"/>
      <c r="G17" s="140"/>
      <c r="H17" s="148">
        <f>SUM(D17:G17)</f>
        <v>149.43720671724887</v>
      </c>
    </row>
    <row r="18" spans="1:8" s="149" customFormat="1" ht="14.25">
      <c r="A18" s="136"/>
      <c r="B18" s="137"/>
      <c r="C18" s="138" t="s">
        <v>70</v>
      </c>
      <c r="D18" s="147">
        <f>SUM(D13+D17)</f>
        <v>12602.537766487987</v>
      </c>
      <c r="E18" s="147"/>
      <c r="F18" s="147"/>
      <c r="G18" s="140"/>
      <c r="H18" s="150">
        <f>SUM(D18:G18)</f>
        <v>12602.537766487987</v>
      </c>
    </row>
    <row r="19" spans="1:8" s="149" customFormat="1" ht="15.75">
      <c r="A19" s="572"/>
      <c r="B19" s="573"/>
      <c r="C19" s="138" t="s">
        <v>71</v>
      </c>
      <c r="D19" s="152"/>
      <c r="E19" s="137"/>
      <c r="F19" s="137"/>
      <c r="G19" s="153"/>
      <c r="H19" s="154"/>
    </row>
    <row r="20" spans="1:8" ht="15.75">
      <c r="A20" s="572"/>
      <c r="B20" s="573"/>
      <c r="C20" s="138" t="s">
        <v>72</v>
      </c>
      <c r="D20" s="155"/>
      <c r="E20" s="123"/>
      <c r="F20" s="123"/>
      <c r="G20" s="123"/>
      <c r="H20" s="156"/>
    </row>
    <row r="21" spans="1:8" ht="28.5">
      <c r="A21" s="125">
        <v>3</v>
      </c>
      <c r="B21" s="126" t="s">
        <v>73</v>
      </c>
      <c r="C21" s="143" t="s">
        <v>74</v>
      </c>
      <c r="D21" s="157">
        <f>D18*0.64/100</f>
        <v>80.656241705523115</v>
      </c>
      <c r="E21" s="157"/>
      <c r="F21" s="158"/>
      <c r="G21" s="158"/>
      <c r="H21" s="129">
        <f>SUM(D21:G21)</f>
        <v>80.656241705523115</v>
      </c>
    </row>
    <row r="22" spans="1:8" ht="14.25">
      <c r="A22" s="125">
        <v>4</v>
      </c>
      <c r="B22" s="159">
        <v>1.5E-3</v>
      </c>
      <c r="C22" s="143" t="s">
        <v>75</v>
      </c>
      <c r="D22" s="157"/>
      <c r="E22" s="157"/>
      <c r="F22" s="158"/>
      <c r="G22" s="160">
        <f>H18*0.15%</f>
        <v>18.90380664973198</v>
      </c>
      <c r="H22" s="129">
        <f>SUM(D22:G22)</f>
        <v>18.90380664973198</v>
      </c>
    </row>
    <row r="23" spans="1:8" s="149" customFormat="1" ht="14.25">
      <c r="A23" s="136"/>
      <c r="B23" s="137"/>
      <c r="C23" s="138" t="s">
        <v>76</v>
      </c>
      <c r="D23" s="147">
        <f>SUM(D21:D22)</f>
        <v>80.656241705523115</v>
      </c>
      <c r="E23" s="147"/>
      <c r="F23" s="147"/>
      <c r="G23" s="147">
        <f>SUM(G21:G22)</f>
        <v>18.90380664973198</v>
      </c>
      <c r="H23" s="150">
        <f>SUM(H21:H22)</f>
        <v>99.560048355255091</v>
      </c>
    </row>
    <row r="24" spans="1:8" s="149" customFormat="1" ht="14.25">
      <c r="A24" s="136"/>
      <c r="B24" s="137"/>
      <c r="C24" s="138" t="s">
        <v>77</v>
      </c>
      <c r="D24" s="147">
        <f>SUM(D18+D23)</f>
        <v>12683.19400819351</v>
      </c>
      <c r="E24" s="147"/>
      <c r="F24" s="147"/>
      <c r="G24" s="147">
        <f>SUM(G18+G23)</f>
        <v>18.90380664973198</v>
      </c>
      <c r="H24" s="150">
        <f>SUM(D24:G24)</f>
        <v>12702.097814843242</v>
      </c>
    </row>
    <row r="25" spans="1:8" s="149" customFormat="1" ht="14.25">
      <c r="A25" s="574"/>
      <c r="B25" s="114"/>
      <c r="C25" s="138" t="s">
        <v>78</v>
      </c>
      <c r="D25" s="139"/>
      <c r="E25" s="139"/>
      <c r="F25" s="139"/>
      <c r="G25" s="139"/>
      <c r="H25" s="141"/>
    </row>
    <row r="26" spans="1:8" s="149" customFormat="1" ht="18" customHeight="1">
      <c r="A26" s="574"/>
      <c r="B26" s="584" t="s">
        <v>79</v>
      </c>
      <c r="C26" s="584"/>
      <c r="D26" s="139"/>
      <c r="E26" s="139"/>
      <c r="F26" s="139"/>
      <c r="G26" s="139"/>
      <c r="H26" s="141"/>
    </row>
    <row r="27" spans="1:8" ht="21">
      <c r="A27" s="125">
        <v>5</v>
      </c>
      <c r="B27" s="162" t="s">
        <v>80</v>
      </c>
      <c r="C27" s="127" t="s">
        <v>81</v>
      </c>
      <c r="D27" s="163"/>
      <c r="E27" s="163"/>
      <c r="F27" s="163"/>
      <c r="G27" s="157"/>
      <c r="H27" s="129"/>
    </row>
    <row r="28" spans="1:8" ht="21">
      <c r="A28" s="125">
        <v>6</v>
      </c>
      <c r="B28" s="164" t="s">
        <v>82</v>
      </c>
      <c r="C28" s="127" t="s">
        <v>83</v>
      </c>
      <c r="D28" s="163"/>
      <c r="E28" s="163"/>
      <c r="F28" s="163"/>
      <c r="G28" s="157"/>
      <c r="H28" s="129"/>
    </row>
    <row r="29" spans="1:8" s="149" customFormat="1" ht="15.75">
      <c r="A29" s="161"/>
      <c r="B29" s="165"/>
      <c r="C29" s="138" t="s">
        <v>84</v>
      </c>
      <c r="D29" s="137"/>
      <c r="E29" s="137"/>
      <c r="F29" s="137"/>
      <c r="G29" s="166">
        <f>SUM(G27:G28)</f>
        <v>0</v>
      </c>
      <c r="H29" s="167">
        <f>SUM(D29:G29)</f>
        <v>0</v>
      </c>
    </row>
    <row r="30" spans="1:8" s="149" customFormat="1" ht="14.25">
      <c r="A30" s="136"/>
      <c r="B30" s="131"/>
      <c r="C30" s="138" t="s">
        <v>85</v>
      </c>
      <c r="D30" s="147">
        <f>SUM(D24+D29)</f>
        <v>12683.19400819351</v>
      </c>
      <c r="E30" s="147"/>
      <c r="F30" s="147"/>
      <c r="G30" s="147">
        <f>SUM(G24+G29)</f>
        <v>18.90380664973198</v>
      </c>
      <c r="H30" s="150">
        <f>SUM(H24+H29)</f>
        <v>12702.097814843242</v>
      </c>
    </row>
    <row r="31" spans="1:8" ht="21.75" customHeight="1">
      <c r="A31" s="125">
        <v>7</v>
      </c>
      <c r="B31" s="164" t="s">
        <v>86</v>
      </c>
      <c r="C31" s="143" t="s">
        <v>87</v>
      </c>
      <c r="D31" s="168"/>
      <c r="E31" s="168"/>
      <c r="F31" s="168"/>
      <c r="G31" s="168"/>
      <c r="H31" s="124"/>
    </row>
    <row r="32" spans="1:8" ht="17.25" customHeight="1">
      <c r="A32" s="151"/>
      <c r="B32" s="155"/>
      <c r="C32" s="143" t="s">
        <v>88</v>
      </c>
      <c r="D32" s="168">
        <f>D30+D31</f>
        <v>12683.19400819351</v>
      </c>
      <c r="E32" s="168"/>
      <c r="F32" s="168"/>
      <c r="G32" s="168">
        <f>G30+G31</f>
        <v>18.90380664973198</v>
      </c>
      <c r="H32" s="124">
        <f>H30+H31</f>
        <v>12702.097814843242</v>
      </c>
    </row>
    <row r="33" spans="1:8" ht="15.75">
      <c r="A33" s="151">
        <v>8</v>
      </c>
      <c r="B33" s="155"/>
      <c r="C33" s="143" t="s">
        <v>89</v>
      </c>
      <c r="D33" s="168">
        <f>D32*20/100</f>
        <v>2536.6388016387018</v>
      </c>
      <c r="E33" s="168"/>
      <c r="F33" s="168"/>
      <c r="G33" s="168">
        <f>G32*20/100</f>
        <v>3.7807613299463956</v>
      </c>
      <c r="H33" s="124">
        <f>SUM(D33:G33)</f>
        <v>2540.4195629686483</v>
      </c>
    </row>
    <row r="34" spans="1:8" ht="28.5">
      <c r="A34" s="151">
        <v>9</v>
      </c>
      <c r="B34" s="155"/>
      <c r="C34" s="143" t="s">
        <v>90</v>
      </c>
      <c r="D34" s="168">
        <f>SUM(D32:D33)</f>
        <v>15219.832809832213</v>
      </c>
      <c r="E34" s="168"/>
      <c r="F34" s="168"/>
      <c r="G34" s="168">
        <f>SUM(G32:G33)</f>
        <v>22.684567979678377</v>
      </c>
      <c r="H34" s="124">
        <f>SUM(D34:G34)</f>
        <v>15242.517377811891</v>
      </c>
    </row>
    <row r="35" spans="1:8" s="173" customFormat="1" ht="15.75">
      <c r="A35" s="169"/>
      <c r="B35" s="170"/>
      <c r="C35" s="171" t="s">
        <v>91</v>
      </c>
      <c r="D35" s="172"/>
      <c r="E35" s="172"/>
      <c r="F35" s="172"/>
      <c r="G35" s="172"/>
      <c r="H35" s="715">
        <f>SUM(H34:H34)</f>
        <v>15242.517377811891</v>
      </c>
    </row>
    <row r="36" spans="1:8" ht="16.5" thickBot="1">
      <c r="A36" s="174">
        <v>10</v>
      </c>
      <c r="B36" s="175"/>
      <c r="C36" s="176" t="s">
        <v>92</v>
      </c>
      <c r="D36" s="177"/>
      <c r="E36" s="177"/>
      <c r="F36" s="177"/>
      <c r="G36" s="177"/>
      <c r="H36" s="261">
        <f>H17*0.15</f>
        <v>22.415581007587331</v>
      </c>
    </row>
    <row r="37" spans="1:8" ht="18.75" customHeight="1">
      <c r="A37" s="108"/>
      <c r="B37" s="108"/>
      <c r="C37" s="178"/>
      <c r="D37" s="108"/>
      <c r="E37" s="108"/>
      <c r="F37" s="108"/>
      <c r="G37" s="108"/>
      <c r="H37" s="108"/>
    </row>
    <row r="38" spans="1:8" s="185" customFormat="1" ht="13.5" customHeight="1">
      <c r="A38" s="108"/>
      <c r="B38" s="108"/>
      <c r="C38" s="179" t="s">
        <v>49</v>
      </c>
      <c r="D38" s="180"/>
      <c r="E38" s="181"/>
      <c r="F38" s="182"/>
      <c r="G38" s="183" t="s">
        <v>267</v>
      </c>
      <c r="H38" s="184"/>
    </row>
    <row r="39" spans="1:8" s="185" customFormat="1" ht="15" customHeight="1">
      <c r="C39" s="186"/>
      <c r="F39" s="585"/>
      <c r="G39" s="585"/>
      <c r="H39" s="585"/>
    </row>
    <row r="40" spans="1:8" s="185" customFormat="1" ht="15" customHeight="1">
      <c r="C40" s="186"/>
      <c r="F40" s="187"/>
      <c r="G40" s="187"/>
      <c r="H40" s="187"/>
    </row>
    <row r="41" spans="1:8" s="185" customFormat="1" ht="15" customHeight="1">
      <c r="C41" s="188"/>
      <c r="F41" s="585"/>
      <c r="G41" s="585"/>
      <c r="H41" s="585"/>
    </row>
    <row r="42" spans="1:8" s="185" customFormat="1" ht="15" customHeight="1">
      <c r="C42" s="186"/>
      <c r="F42" s="187"/>
      <c r="G42" s="187"/>
      <c r="H42" s="187"/>
    </row>
    <row r="43" spans="1:8" s="185" customFormat="1" ht="15.75" customHeight="1">
      <c r="A43" s="189"/>
      <c r="C43" s="190"/>
      <c r="F43" s="585"/>
      <c r="G43" s="585"/>
      <c r="H43" s="585"/>
    </row>
    <row r="44" spans="1:8" s="185" customFormat="1">
      <c r="C44" s="186"/>
      <c r="G44" s="186"/>
      <c r="H44" s="191"/>
    </row>
    <row r="45" spans="1:8" s="185" customFormat="1">
      <c r="C45" s="186"/>
      <c r="G45" s="186"/>
      <c r="H45" s="191"/>
    </row>
    <row r="46" spans="1:8" s="185" customFormat="1"/>
  </sheetData>
  <mergeCells count="18">
    <mergeCell ref="F39:H39"/>
    <mergeCell ref="F41:H41"/>
    <mergeCell ref="F43:H43"/>
    <mergeCell ref="B10:C10"/>
    <mergeCell ref="B15:C15"/>
    <mergeCell ref="A19:A20"/>
    <mergeCell ref="B19:B20"/>
    <mergeCell ref="A25:A26"/>
    <mergeCell ref="A1:H1"/>
    <mergeCell ref="A2:H2"/>
    <mergeCell ref="F4:H4"/>
    <mergeCell ref="A6:A7"/>
    <mergeCell ref="B6:B7"/>
    <mergeCell ref="C6:C7"/>
    <mergeCell ref="D6:G6"/>
    <mergeCell ref="H6:H7"/>
    <mergeCell ref="C3:E3"/>
    <mergeCell ref="B26:C26"/>
  </mergeCell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40"/>
  <sheetViews>
    <sheetView topLeftCell="A202" workbookViewId="0">
      <selection activeCell="W195" sqref="W195"/>
    </sheetView>
  </sheetViews>
  <sheetFormatPr defaultRowHeight="15"/>
  <cols>
    <col min="1" max="1" width="2.7109375" style="6" customWidth="1"/>
    <col min="2" max="2" width="7.42578125" style="7" customWidth="1"/>
    <col min="3" max="3" width="28.42578125" style="20" customWidth="1"/>
    <col min="4" max="4" width="7.28515625" style="14" customWidth="1"/>
    <col min="5" max="5" width="5.28515625" style="10" customWidth="1"/>
    <col min="6" max="6" width="1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.7109375" style="19" customWidth="1"/>
    <col min="13" max="13" width="5.285156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8" width="6.5703125" style="10" customWidth="1"/>
    <col min="19" max="19" width="5.42578125" style="10" customWidth="1"/>
    <col min="20" max="20" width="7.28515625" style="17" customWidth="1"/>
    <col min="21" max="21" width="1.28515625" style="2" customWidth="1"/>
    <col min="22" max="24" width="9.140625" style="5"/>
    <col min="25" max="16384" width="9.140625" style="2"/>
  </cols>
  <sheetData>
    <row r="1" spans="1:24" s="1" customFormat="1" ht="3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1.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257</v>
      </c>
      <c r="F3" s="209"/>
      <c r="G3" s="210"/>
      <c r="H3" s="210"/>
      <c r="I3" s="210"/>
      <c r="J3" s="210"/>
      <c r="K3" s="210"/>
      <c r="L3" s="210"/>
      <c r="M3" s="211" t="s">
        <v>21</v>
      </c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0.75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2.75" customHeight="1">
      <c r="A5" s="215"/>
      <c r="B5" s="215"/>
      <c r="C5" s="206"/>
      <c r="D5" s="206"/>
      <c r="E5" s="219"/>
      <c r="F5" s="219"/>
      <c r="G5" s="219"/>
      <c r="H5" s="219"/>
      <c r="I5" s="219"/>
      <c r="J5" s="219"/>
      <c r="K5" s="219"/>
      <c r="L5" s="205" t="s">
        <v>63</v>
      </c>
      <c r="M5" s="219"/>
      <c r="N5" s="219"/>
      <c r="O5" s="219"/>
      <c r="P5" s="219"/>
      <c r="Q5" s="219"/>
      <c r="R5" s="219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637" t="s">
        <v>0</v>
      </c>
      <c r="F6" s="637"/>
      <c r="G6" s="637"/>
      <c r="H6" s="637"/>
      <c r="I6" s="637"/>
      <c r="J6" s="637"/>
      <c r="K6" s="637"/>
      <c r="L6" s="637"/>
      <c r="M6" s="637"/>
      <c r="N6" s="637"/>
      <c r="O6" s="638"/>
      <c r="P6" s="638"/>
      <c r="Q6" s="638"/>
      <c r="R6" s="638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220" t="s">
        <v>114</v>
      </c>
      <c r="D7" s="220" t="s">
        <v>256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5"/>
      <c r="T7" s="215"/>
      <c r="U7" s="216"/>
      <c r="V7" s="217"/>
      <c r="W7" s="217"/>
      <c r="X7" s="217"/>
    </row>
    <row r="8" spans="1:24" s="218" customFormat="1" ht="12.7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 t="s">
        <v>307</v>
      </c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3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639" t="s">
        <v>1</v>
      </c>
      <c r="B10" s="639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640">
        <f>T235</f>
        <v>10383.886382098917</v>
      </c>
      <c r="Q10" s="641"/>
      <c r="R10" s="641"/>
      <c r="S10" s="224" t="s">
        <v>7</v>
      </c>
      <c r="T10" s="215"/>
      <c r="V10" s="217"/>
      <c r="W10" s="217"/>
      <c r="X10" s="217"/>
    </row>
    <row r="11" spans="1:24" s="218" customFormat="1" ht="4.5" customHeight="1">
      <c r="A11" s="225"/>
      <c r="B11" s="225"/>
      <c r="C11" s="226"/>
      <c r="D11" s="226"/>
      <c r="E11" s="642"/>
      <c r="F11" s="642"/>
      <c r="G11" s="642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220" t="s">
        <v>2</v>
      </c>
      <c r="B12" s="225"/>
      <c r="C12" s="225"/>
      <c r="D12" s="643">
        <v>225897</v>
      </c>
      <c r="E12" s="641"/>
      <c r="F12" s="641"/>
      <c r="G12" s="231" t="s">
        <v>3</v>
      </c>
      <c r="H12" s="215"/>
      <c r="I12" s="215"/>
      <c r="J12" s="232"/>
      <c r="K12" s="232"/>
      <c r="L12" s="232"/>
      <c r="M12" s="233" t="s">
        <v>115</v>
      </c>
      <c r="N12" s="644">
        <f>1.02*1.05*1.0572</f>
        <v>1.1322612000000001</v>
      </c>
      <c r="O12" s="645"/>
      <c r="P12" s="645"/>
      <c r="Q12" s="215"/>
      <c r="R12" s="223"/>
      <c r="S12" s="215"/>
      <c r="T12" s="215"/>
      <c r="V12" s="217"/>
      <c r="W12" s="217"/>
      <c r="X12" s="217"/>
    </row>
    <row r="13" spans="1:24" s="218" customFormat="1" ht="6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220" t="s">
        <v>116</v>
      </c>
      <c r="B14" s="235"/>
      <c r="C14" s="235"/>
      <c r="D14" s="235"/>
      <c r="E14" s="235"/>
      <c r="F14" s="225"/>
      <c r="G14" s="206" t="s">
        <v>117</v>
      </c>
      <c r="H14" s="225"/>
      <c r="I14" s="236"/>
      <c r="J14" s="646">
        <v>2086.81</v>
      </c>
      <c r="K14" s="647"/>
      <c r="L14" s="647"/>
      <c r="M14" s="237"/>
      <c r="N14" s="206"/>
      <c r="O14" s="206"/>
      <c r="P14" s="206" t="s">
        <v>118</v>
      </c>
      <c r="Q14" s="646">
        <v>2962.97</v>
      </c>
      <c r="R14" s="647"/>
      <c r="S14" s="647"/>
      <c r="T14" s="236"/>
      <c r="V14" s="217"/>
      <c r="W14" s="217"/>
      <c r="X14" s="217"/>
    </row>
    <row r="15" spans="1:24" s="1" customFormat="1" ht="4.5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8" customHeight="1" thickTop="1">
      <c r="A16" s="648" t="s">
        <v>16</v>
      </c>
      <c r="B16" s="651" t="s">
        <v>5</v>
      </c>
      <c r="C16" s="654" t="s">
        <v>6</v>
      </c>
      <c r="D16" s="657" t="s">
        <v>8</v>
      </c>
      <c r="E16" s="657" t="s">
        <v>9</v>
      </c>
      <c r="F16" s="660" t="s">
        <v>17</v>
      </c>
      <c r="G16" s="661"/>
      <c r="H16" s="661"/>
      <c r="I16" s="660" t="s">
        <v>19</v>
      </c>
      <c r="J16" s="670"/>
      <c r="K16" s="671"/>
      <c r="L16" s="678" t="s">
        <v>11</v>
      </c>
      <c r="M16" s="679"/>
      <c r="N16" s="679"/>
      <c r="O16" s="679"/>
      <c r="P16" s="679"/>
      <c r="Q16" s="679"/>
      <c r="R16" s="680" t="s">
        <v>18</v>
      </c>
      <c r="S16" s="629" t="s">
        <v>12</v>
      </c>
      <c r="T16" s="630" t="s">
        <v>13</v>
      </c>
    </row>
    <row r="17" spans="1:20" s="239" customFormat="1" ht="22.5" customHeight="1">
      <c r="A17" s="649"/>
      <c r="B17" s="652"/>
      <c r="C17" s="655"/>
      <c r="D17" s="658"/>
      <c r="E17" s="658"/>
      <c r="F17" s="662"/>
      <c r="G17" s="663"/>
      <c r="H17" s="663"/>
      <c r="I17" s="672"/>
      <c r="J17" s="673"/>
      <c r="K17" s="674"/>
      <c r="L17" s="638" t="s">
        <v>10</v>
      </c>
      <c r="M17" s="668" t="s">
        <v>8</v>
      </c>
      <c r="N17" s="622" t="s">
        <v>20</v>
      </c>
      <c r="O17" s="622" t="s">
        <v>14</v>
      </c>
      <c r="P17" s="622" t="s">
        <v>15</v>
      </c>
      <c r="Q17" s="622" t="s">
        <v>119</v>
      </c>
      <c r="R17" s="681"/>
      <c r="S17" s="623"/>
      <c r="T17" s="631"/>
    </row>
    <row r="18" spans="1:20" s="239" customFormat="1" ht="22.5" customHeight="1">
      <c r="A18" s="649"/>
      <c r="B18" s="652"/>
      <c r="C18" s="655"/>
      <c r="D18" s="658"/>
      <c r="E18" s="658"/>
      <c r="F18" s="662"/>
      <c r="G18" s="663"/>
      <c r="H18" s="663"/>
      <c r="I18" s="672"/>
      <c r="J18" s="673"/>
      <c r="K18" s="674"/>
      <c r="L18" s="666"/>
      <c r="M18" s="669"/>
      <c r="N18" s="623"/>
      <c r="O18" s="623"/>
      <c r="P18" s="625"/>
      <c r="Q18" s="627"/>
      <c r="R18" s="681"/>
      <c r="S18" s="623"/>
      <c r="T18" s="631"/>
    </row>
    <row r="19" spans="1:20" s="239" customFormat="1" ht="12.75" customHeight="1">
      <c r="A19" s="650"/>
      <c r="B19" s="653"/>
      <c r="C19" s="656"/>
      <c r="D19" s="659"/>
      <c r="E19" s="659"/>
      <c r="F19" s="664"/>
      <c r="G19" s="665"/>
      <c r="H19" s="665"/>
      <c r="I19" s="675"/>
      <c r="J19" s="676"/>
      <c r="K19" s="677"/>
      <c r="L19" s="667"/>
      <c r="M19" s="669"/>
      <c r="N19" s="624"/>
      <c r="O19" s="624"/>
      <c r="P19" s="626"/>
      <c r="Q19" s="628"/>
      <c r="R19" s="682"/>
      <c r="S19" s="624"/>
      <c r="T19" s="632"/>
    </row>
    <row r="20" spans="1:20" ht="13.5" customHeight="1">
      <c r="A20" s="444"/>
      <c r="B20" s="444"/>
      <c r="C20" s="444" t="s">
        <v>120</v>
      </c>
      <c r="D20" s="444"/>
      <c r="E20" s="444"/>
      <c r="F20" s="357"/>
      <c r="G20" s="357"/>
      <c r="H20" s="357"/>
      <c r="I20" s="358"/>
      <c r="J20" s="358"/>
      <c r="K20" s="358"/>
      <c r="L20" s="357"/>
      <c r="M20" s="357"/>
      <c r="N20" s="357"/>
      <c r="O20" s="357"/>
      <c r="P20" s="357"/>
      <c r="Q20" s="357"/>
      <c r="R20" s="357"/>
      <c r="S20" s="357"/>
      <c r="T20" s="359"/>
    </row>
    <row r="21" spans="1:20" ht="12.75" customHeight="1">
      <c r="A21" s="80">
        <v>1</v>
      </c>
      <c r="B21" s="367" t="s">
        <v>121</v>
      </c>
      <c r="C21" s="587" t="s">
        <v>122</v>
      </c>
      <c r="D21" s="240" t="s">
        <v>27</v>
      </c>
      <c r="E21" s="370">
        <v>1.2</v>
      </c>
      <c r="F21" s="241"/>
      <c r="G21" s="22">
        <v>3.9</v>
      </c>
      <c r="H21" s="241"/>
      <c r="I21" s="89"/>
      <c r="J21" s="22">
        <v>2.9</v>
      </c>
      <c r="K21" s="92"/>
      <c r="L21" s="23"/>
      <c r="M21" s="24"/>
      <c r="N21" s="25"/>
      <c r="O21" s="25"/>
      <c r="P21" s="26"/>
      <c r="Q21" s="38"/>
      <c r="R21" s="39">
        <f>G22+J22</f>
        <v>16.731172000000001</v>
      </c>
      <c r="S21" s="40">
        <f>R21+R22</f>
        <v>16.731172000000001</v>
      </c>
      <c r="T21" s="95">
        <f>E21*S21</f>
        <v>20.077406400000001</v>
      </c>
    </row>
    <row r="22" spans="1:20" ht="12.75" customHeight="1">
      <c r="A22" s="82"/>
      <c r="B22" s="383" t="s">
        <v>123</v>
      </c>
      <c r="C22" s="619"/>
      <c r="D22" s="47"/>
      <c r="E22" s="54"/>
      <c r="F22" s="48"/>
      <c r="G22" s="27">
        <f>G21*$J$14/1000</f>
        <v>8.138558999999999</v>
      </c>
      <c r="H22" s="48"/>
      <c r="I22" s="91"/>
      <c r="J22" s="27">
        <f>J21*$Q$14/1000</f>
        <v>8.5926130000000001</v>
      </c>
      <c r="K22" s="94"/>
      <c r="L22" s="18"/>
      <c r="M22" s="15"/>
      <c r="N22" s="11"/>
      <c r="O22" s="11"/>
      <c r="P22" s="4"/>
      <c r="Q22" s="45"/>
      <c r="R22" s="42"/>
      <c r="S22" s="42"/>
      <c r="T22" s="96"/>
    </row>
    <row r="23" spans="1:20" ht="12.75" customHeight="1">
      <c r="A23" s="80">
        <v>2</v>
      </c>
      <c r="B23" s="633" t="s">
        <v>321</v>
      </c>
      <c r="C23" s="587" t="s">
        <v>309</v>
      </c>
      <c r="D23" s="240" t="s">
        <v>27</v>
      </c>
      <c r="E23" s="363">
        <v>22.5</v>
      </c>
      <c r="F23" s="241"/>
      <c r="G23" s="286">
        <v>0.83</v>
      </c>
      <c r="H23" s="285"/>
      <c r="I23" s="287"/>
      <c r="J23" s="286">
        <v>0.76</v>
      </c>
      <c r="K23" s="92"/>
      <c r="L23" s="23"/>
      <c r="M23" s="24"/>
      <c r="N23" s="25"/>
      <c r="O23" s="25"/>
      <c r="P23" s="26"/>
      <c r="Q23" s="38"/>
      <c r="R23" s="39">
        <f>G24+J24</f>
        <v>3.9839094999999998</v>
      </c>
      <c r="S23" s="40">
        <f>R23+R24</f>
        <v>3.9839094999999998</v>
      </c>
      <c r="T23" s="95">
        <f>E23*S23</f>
        <v>89.637963749999997</v>
      </c>
    </row>
    <row r="24" spans="1:20" ht="12.75" customHeight="1">
      <c r="A24" s="82"/>
      <c r="B24" s="634"/>
      <c r="C24" s="588"/>
      <c r="D24" s="47"/>
      <c r="E24" s="54"/>
      <c r="F24" s="48"/>
      <c r="G24" s="27">
        <f>G23*$J$14/1000</f>
        <v>1.7320522999999999</v>
      </c>
      <c r="H24" s="48"/>
      <c r="I24" s="91"/>
      <c r="J24" s="27">
        <f>J23*$Q$14/1000</f>
        <v>2.2518571999999999</v>
      </c>
      <c r="K24" s="94"/>
      <c r="L24" s="18"/>
      <c r="M24" s="15"/>
      <c r="N24" s="11"/>
      <c r="O24" s="11"/>
      <c r="P24" s="4"/>
      <c r="Q24" s="45"/>
      <c r="R24" s="42"/>
      <c r="S24" s="42"/>
      <c r="T24" s="96"/>
    </row>
    <row r="25" spans="1:20" ht="12.75" customHeight="1">
      <c r="A25" s="80">
        <v>3</v>
      </c>
      <c r="B25" s="282" t="s">
        <v>385</v>
      </c>
      <c r="C25" s="587" t="s">
        <v>310</v>
      </c>
      <c r="D25" s="240" t="s">
        <v>27</v>
      </c>
      <c r="E25" s="384">
        <v>31.5</v>
      </c>
      <c r="F25" s="241"/>
      <c r="G25" s="286">
        <v>1.1200000000000001</v>
      </c>
      <c r="H25" s="285"/>
      <c r="I25" s="287"/>
      <c r="J25" s="286">
        <v>0.75</v>
      </c>
      <c r="K25" s="288"/>
      <c r="L25" s="23"/>
      <c r="M25" s="24"/>
      <c r="N25" s="25"/>
      <c r="O25" s="25"/>
      <c r="P25" s="26"/>
      <c r="Q25" s="38"/>
      <c r="R25" s="39">
        <f>G26+J26</f>
        <v>4.5594546999999999</v>
      </c>
      <c r="S25" s="40">
        <f>R25+R26</f>
        <v>4.5594546999999999</v>
      </c>
      <c r="T25" s="95">
        <f>E25*S25</f>
        <v>143.62282304999999</v>
      </c>
    </row>
    <row r="26" spans="1:20" ht="12.75" customHeight="1">
      <c r="A26" s="82"/>
      <c r="B26" s="386"/>
      <c r="C26" s="588"/>
      <c r="D26" s="47"/>
      <c r="E26" s="54"/>
      <c r="F26" s="48"/>
      <c r="G26" s="27">
        <f>G25*$J$14/1000</f>
        <v>2.3372272000000001</v>
      </c>
      <c r="H26" s="48"/>
      <c r="I26" s="91"/>
      <c r="J26" s="27">
        <f>J25*$Q$14/1000</f>
        <v>2.2222274999999998</v>
      </c>
      <c r="K26" s="94"/>
      <c r="L26" s="18"/>
      <c r="M26" s="15"/>
      <c r="N26" s="11"/>
      <c r="O26" s="11"/>
      <c r="P26" s="4"/>
      <c r="Q26" s="45"/>
      <c r="R26" s="42"/>
      <c r="S26" s="42"/>
      <c r="T26" s="96"/>
    </row>
    <row r="27" spans="1:20" ht="12.75" customHeight="1">
      <c r="A27" s="80">
        <v>4</v>
      </c>
      <c r="B27" s="282" t="s">
        <v>386</v>
      </c>
      <c r="C27" s="587" t="s">
        <v>311</v>
      </c>
      <c r="D27" s="240" t="s">
        <v>27</v>
      </c>
      <c r="E27" s="363">
        <v>2.5</v>
      </c>
      <c r="F27" s="241"/>
      <c r="G27" s="286">
        <v>4.0999999999999996</v>
      </c>
      <c r="H27" s="285"/>
      <c r="I27" s="287"/>
      <c r="J27" s="286">
        <v>4.0999999999999996</v>
      </c>
      <c r="K27" s="92"/>
      <c r="L27" s="23"/>
      <c r="M27" s="24"/>
      <c r="N27" s="25"/>
      <c r="O27" s="25"/>
      <c r="P27" s="26"/>
      <c r="Q27" s="38"/>
      <c r="R27" s="39">
        <f>G28+J28</f>
        <v>20.704097999999995</v>
      </c>
      <c r="S27" s="40">
        <f>R27+R28</f>
        <v>20.704097999999995</v>
      </c>
      <c r="T27" s="95">
        <f>E27*S27</f>
        <v>51.760244999999983</v>
      </c>
    </row>
    <row r="28" spans="1:20" ht="12.75" customHeight="1">
      <c r="A28" s="82"/>
      <c r="B28" s="386"/>
      <c r="C28" s="588"/>
      <c r="D28" s="47"/>
      <c r="E28" s="54"/>
      <c r="F28" s="48"/>
      <c r="G28" s="27">
        <f>G27*$J$14/1000</f>
        <v>8.5559209999999979</v>
      </c>
      <c r="H28" s="48"/>
      <c r="I28" s="91"/>
      <c r="J28" s="27">
        <f>J27*$Q$14/1000</f>
        <v>12.148176999999999</v>
      </c>
      <c r="K28" s="94"/>
      <c r="L28" s="18"/>
      <c r="M28" s="15"/>
      <c r="N28" s="11"/>
      <c r="O28" s="11"/>
      <c r="P28" s="4"/>
      <c r="Q28" s="45"/>
      <c r="R28" s="42"/>
      <c r="S28" s="42"/>
      <c r="T28" s="96"/>
    </row>
    <row r="29" spans="1:20" ht="12.75" customHeight="1">
      <c r="A29" s="80">
        <v>5</v>
      </c>
      <c r="B29" s="635" t="s">
        <v>387</v>
      </c>
      <c r="C29" s="587" t="s">
        <v>388</v>
      </c>
      <c r="D29" s="240" t="s">
        <v>26</v>
      </c>
      <c r="E29" s="384">
        <v>112</v>
      </c>
      <c r="F29" s="241"/>
      <c r="G29" s="22">
        <v>1.31</v>
      </c>
      <c r="H29" s="241"/>
      <c r="I29" s="89"/>
      <c r="J29" s="22">
        <v>0.78</v>
      </c>
      <c r="K29" s="92"/>
      <c r="L29" s="23"/>
      <c r="M29" s="24"/>
      <c r="N29" s="25"/>
      <c r="O29" s="25"/>
      <c r="P29" s="26"/>
      <c r="Q29" s="38"/>
      <c r="R29" s="39">
        <f>G30+J30</f>
        <v>5.0448377000000004</v>
      </c>
      <c r="S29" s="40">
        <f>R29+R30</f>
        <v>5.0448377000000004</v>
      </c>
      <c r="T29" s="95">
        <f>E29*S29</f>
        <v>565.02182240000002</v>
      </c>
    </row>
    <row r="30" spans="1:20" ht="12.75" customHeight="1">
      <c r="A30" s="81"/>
      <c r="B30" s="636"/>
      <c r="C30" s="595"/>
      <c r="E30" s="364"/>
      <c r="G30" s="22">
        <f>G29*$J$14/1000</f>
        <v>2.7337211000000003</v>
      </c>
      <c r="I30" s="90"/>
      <c r="J30" s="22">
        <f>J29*$Q$14/1000</f>
        <v>2.3111165999999996</v>
      </c>
      <c r="K30" s="93"/>
      <c r="L30" s="18"/>
      <c r="M30" s="15"/>
      <c r="N30" s="11"/>
      <c r="O30" s="11"/>
      <c r="P30" s="4"/>
      <c r="Q30" s="45"/>
      <c r="R30" s="42"/>
      <c r="S30" s="42"/>
      <c r="T30" s="96"/>
    </row>
    <row r="31" spans="1:20" ht="12.75" customHeight="1">
      <c r="A31" s="82"/>
      <c r="B31" s="386"/>
      <c r="C31" s="588"/>
      <c r="D31" s="47"/>
      <c r="E31" s="54"/>
      <c r="F31" s="48"/>
      <c r="G31" s="49"/>
      <c r="H31" s="48"/>
      <c r="I31" s="91"/>
      <c r="J31" s="49"/>
      <c r="K31" s="94"/>
      <c r="L31" s="18"/>
      <c r="M31" s="15"/>
      <c r="N31" s="11"/>
      <c r="O31" s="11"/>
      <c r="P31" s="4"/>
      <c r="Q31" s="45"/>
      <c r="R31" s="42"/>
      <c r="S31" s="42"/>
      <c r="T31" s="96"/>
    </row>
    <row r="32" spans="1:20" ht="12.75" customHeight="1">
      <c r="A32" s="80">
        <v>6</v>
      </c>
      <c r="B32" s="282" t="s">
        <v>389</v>
      </c>
      <c r="C32" s="587" t="s">
        <v>312</v>
      </c>
      <c r="D32" s="240" t="s">
        <v>36</v>
      </c>
      <c r="E32" s="263">
        <v>0.67200000000000004</v>
      </c>
      <c r="F32" s="241"/>
      <c r="G32" s="22">
        <v>10.14</v>
      </c>
      <c r="H32" s="241"/>
      <c r="I32" s="89"/>
      <c r="J32" s="22">
        <v>0.42</v>
      </c>
      <c r="K32" s="92"/>
      <c r="L32" s="23"/>
      <c r="M32" s="24"/>
      <c r="N32" s="25"/>
      <c r="O32" s="25"/>
      <c r="P32" s="26"/>
      <c r="Q32" s="38"/>
      <c r="R32" s="39">
        <f>G33+J33</f>
        <v>22.404700800000001</v>
      </c>
      <c r="S32" s="40">
        <f>R32+R33</f>
        <v>22.404700800000001</v>
      </c>
      <c r="T32" s="95">
        <f>E32*S32</f>
        <v>15.055958937600002</v>
      </c>
    </row>
    <row r="33" spans="1:20" ht="12.75" customHeight="1">
      <c r="A33" s="82"/>
      <c r="B33" s="386" t="s">
        <v>390</v>
      </c>
      <c r="C33" s="588"/>
      <c r="D33" s="47"/>
      <c r="E33" s="54"/>
      <c r="F33" s="48"/>
      <c r="G33" s="27">
        <f>G32*$J$14/1000</f>
        <v>21.160253400000002</v>
      </c>
      <c r="H33" s="48"/>
      <c r="I33" s="91"/>
      <c r="J33" s="27">
        <f>J32*$Q$14/1000</f>
        <v>1.2444473999999999</v>
      </c>
      <c r="K33" s="94"/>
      <c r="L33" s="18"/>
      <c r="M33" s="15"/>
      <c r="N33" s="11"/>
      <c r="O33" s="11"/>
      <c r="P33" s="4"/>
      <c r="Q33" s="45"/>
      <c r="R33" s="42"/>
      <c r="S33" s="42"/>
      <c r="T33" s="96"/>
    </row>
    <row r="34" spans="1:20" ht="12.75" customHeight="1">
      <c r="A34" s="83">
        <v>7</v>
      </c>
      <c r="B34" s="21" t="s">
        <v>125</v>
      </c>
      <c r="C34" s="276" t="s">
        <v>304</v>
      </c>
      <c r="D34" s="13" t="s">
        <v>36</v>
      </c>
      <c r="E34" s="280">
        <v>95.4</v>
      </c>
      <c r="F34" s="4"/>
      <c r="G34" s="3">
        <v>0.18</v>
      </c>
      <c r="H34" s="4"/>
      <c r="I34" s="90"/>
      <c r="J34" s="8">
        <v>0</v>
      </c>
      <c r="K34" s="93"/>
      <c r="L34" s="23"/>
      <c r="M34" s="24"/>
      <c r="N34" s="25"/>
      <c r="O34" s="25"/>
      <c r="P34" s="26"/>
      <c r="Q34" s="38"/>
      <c r="R34" s="39">
        <f>G35+J35</f>
        <v>0.37562579999999995</v>
      </c>
      <c r="S34" s="40">
        <f>R34+R35</f>
        <v>0.37562579999999995</v>
      </c>
      <c r="T34" s="95">
        <f>E34*S34</f>
        <v>35.834701320000001</v>
      </c>
    </row>
    <row r="35" spans="1:20" ht="12.75" customHeight="1">
      <c r="A35" s="82"/>
      <c r="B35" s="46"/>
      <c r="C35" s="85"/>
      <c r="D35" s="47"/>
      <c r="E35" s="54"/>
      <c r="F35" s="48"/>
      <c r="G35" s="27">
        <f>G34*$J$14/1000</f>
        <v>0.37562579999999995</v>
      </c>
      <c r="H35" s="48"/>
      <c r="I35" s="91"/>
      <c r="J35" s="27">
        <f>J34*$Q$14/1000</f>
        <v>0</v>
      </c>
      <c r="K35" s="94"/>
      <c r="O35" s="12"/>
      <c r="Q35" s="45"/>
      <c r="R35" s="42"/>
      <c r="S35" s="42"/>
      <c r="T35" s="96"/>
    </row>
    <row r="36" spans="1:20" ht="12.75" customHeight="1">
      <c r="A36" s="83">
        <v>8</v>
      </c>
      <c r="B36" s="21" t="s">
        <v>40</v>
      </c>
      <c r="C36" s="84" t="s">
        <v>41</v>
      </c>
      <c r="D36" s="13" t="s">
        <v>36</v>
      </c>
      <c r="E36" s="280">
        <v>95.4</v>
      </c>
      <c r="F36" s="4"/>
      <c r="G36" s="3">
        <v>0</v>
      </c>
      <c r="H36" s="4"/>
      <c r="I36" s="90"/>
      <c r="J36" s="8">
        <v>1</v>
      </c>
      <c r="K36" s="93"/>
      <c r="L36" s="23"/>
      <c r="M36" s="24"/>
      <c r="N36" s="25"/>
      <c r="O36" s="25"/>
      <c r="P36" s="26"/>
      <c r="Q36" s="38"/>
      <c r="R36" s="39">
        <f>G37+J37</f>
        <v>2.9629699999999999</v>
      </c>
      <c r="S36" s="40">
        <f>R36+R37</f>
        <v>2.9629699999999999</v>
      </c>
      <c r="T36" s="95">
        <f>E36*S36</f>
        <v>282.66733800000003</v>
      </c>
    </row>
    <row r="37" spans="1:20" ht="12.75" customHeight="1">
      <c r="A37" s="82"/>
      <c r="B37" s="46"/>
      <c r="C37" s="85"/>
      <c r="D37" s="47"/>
      <c r="E37" s="54"/>
      <c r="F37" s="48"/>
      <c r="G37" s="27">
        <f>G36*$J$14/1000</f>
        <v>0</v>
      </c>
      <c r="H37" s="48"/>
      <c r="I37" s="91"/>
      <c r="J37" s="27">
        <f>J36*$Q$14/1000</f>
        <v>2.9629699999999999</v>
      </c>
      <c r="K37" s="94"/>
      <c r="O37" s="12"/>
      <c r="Q37" s="45"/>
      <c r="R37" s="42"/>
      <c r="S37" s="42"/>
      <c r="T37" s="96"/>
    </row>
    <row r="38" spans="1:20" ht="12.75" customHeight="1">
      <c r="A38" s="80">
        <v>9</v>
      </c>
      <c r="B38" s="367" t="s">
        <v>126</v>
      </c>
      <c r="C38" s="587" t="s">
        <v>127</v>
      </c>
      <c r="D38" s="240" t="s">
        <v>28</v>
      </c>
      <c r="E38" s="363">
        <f>152/100</f>
        <v>1.52</v>
      </c>
      <c r="F38" s="241"/>
      <c r="G38" s="22">
        <v>0</v>
      </c>
      <c r="H38" s="241"/>
      <c r="I38" s="89"/>
      <c r="J38" s="22">
        <v>0.35</v>
      </c>
      <c r="K38" s="92"/>
      <c r="L38" s="23"/>
      <c r="M38" s="24"/>
      <c r="N38" s="25"/>
      <c r="O38" s="25"/>
      <c r="P38" s="26"/>
      <c r="Q38" s="38"/>
      <c r="R38" s="39">
        <f>G39+J39</f>
        <v>1.0370394999999999</v>
      </c>
      <c r="S38" s="40">
        <f>R38+R39</f>
        <v>1.0370394999999999</v>
      </c>
      <c r="T38" s="95">
        <f>E38*S38</f>
        <v>1.5763000399999998</v>
      </c>
    </row>
    <row r="39" spans="1:20" ht="12.75" customHeight="1">
      <c r="A39" s="82"/>
      <c r="B39" s="383" t="s">
        <v>128</v>
      </c>
      <c r="C39" s="588"/>
      <c r="D39" s="47"/>
      <c r="E39" s="54"/>
      <c r="F39" s="48"/>
      <c r="G39" s="27">
        <f>G38*$J$14/1000</f>
        <v>0</v>
      </c>
      <c r="H39" s="48"/>
      <c r="I39" s="91"/>
      <c r="J39" s="27">
        <f>J38*$Q$14/1000</f>
        <v>1.0370394999999999</v>
      </c>
      <c r="K39" s="94"/>
      <c r="L39" s="18"/>
      <c r="M39" s="15"/>
      <c r="N39" s="11"/>
      <c r="O39" s="11"/>
      <c r="P39" s="4"/>
      <c r="Q39" s="45"/>
      <c r="R39" s="42"/>
      <c r="S39" s="42"/>
      <c r="T39" s="96"/>
    </row>
    <row r="40" spans="1:20" ht="12.75" customHeight="1">
      <c r="A40" s="83">
        <v>10</v>
      </c>
      <c r="B40" s="21" t="s">
        <v>129</v>
      </c>
      <c r="C40" s="595" t="s">
        <v>130</v>
      </c>
      <c r="D40" s="13" t="s">
        <v>44</v>
      </c>
      <c r="E40" s="42">
        <f>7/100</f>
        <v>7.0000000000000007E-2</v>
      </c>
      <c r="F40" s="4"/>
      <c r="G40" s="3">
        <v>205</v>
      </c>
      <c r="H40" s="4"/>
      <c r="I40" s="90"/>
      <c r="J40" s="8">
        <v>0</v>
      </c>
      <c r="K40" s="93"/>
      <c r="L40" s="23"/>
      <c r="M40" s="24"/>
      <c r="N40" s="25"/>
      <c r="O40" s="25"/>
      <c r="P40" s="26"/>
      <c r="Q40" s="38"/>
      <c r="R40" s="39">
        <f>G41+J41</f>
        <v>427.79604999999998</v>
      </c>
      <c r="S40" s="40">
        <f>R40+R41</f>
        <v>427.79604999999998</v>
      </c>
      <c r="T40" s="95">
        <f>E40*S40</f>
        <v>29.9457235</v>
      </c>
    </row>
    <row r="41" spans="1:20" ht="12.75" customHeight="1">
      <c r="A41" s="81"/>
      <c r="B41" s="21" t="s">
        <v>131</v>
      </c>
      <c r="C41" s="595"/>
      <c r="D41" s="13"/>
      <c r="E41" s="42"/>
      <c r="F41" s="4"/>
      <c r="G41" s="22">
        <f>G40*$J$14/1000</f>
        <v>427.79604999999998</v>
      </c>
      <c r="H41" s="4"/>
      <c r="I41" s="90"/>
      <c r="J41" s="22">
        <f>J40*$Q$14/1000</f>
        <v>0</v>
      </c>
      <c r="K41" s="93"/>
      <c r="L41" s="18"/>
      <c r="M41" s="15"/>
      <c r="N41" s="11"/>
      <c r="O41" s="11"/>
      <c r="P41" s="4"/>
      <c r="Q41" s="45"/>
      <c r="R41" s="42"/>
      <c r="S41" s="42"/>
      <c r="T41" s="96"/>
    </row>
    <row r="42" spans="1:20" ht="12.75" customHeight="1">
      <c r="A42" s="80">
        <v>11</v>
      </c>
      <c r="B42" s="367" t="s">
        <v>132</v>
      </c>
      <c r="C42" s="587" t="s">
        <v>266</v>
      </c>
      <c r="D42" s="240" t="s">
        <v>44</v>
      </c>
      <c r="E42" s="363">
        <f>7/100</f>
        <v>7.0000000000000007E-2</v>
      </c>
      <c r="F42" s="241"/>
      <c r="G42" s="22">
        <v>139</v>
      </c>
      <c r="H42" s="241"/>
      <c r="I42" s="89"/>
      <c r="J42" s="22">
        <v>0</v>
      </c>
      <c r="K42" s="92"/>
      <c r="L42" s="23"/>
      <c r="M42" s="24"/>
      <c r="N42" s="25"/>
      <c r="O42" s="25"/>
      <c r="P42" s="26"/>
      <c r="Q42" s="38"/>
      <c r="R42" s="39">
        <f>G43+J43</f>
        <v>290.06658999999996</v>
      </c>
      <c r="S42" s="363">
        <f>R42+R43</f>
        <v>290.06658999999996</v>
      </c>
      <c r="T42" s="365">
        <f>E42*S42</f>
        <v>20.304661299999999</v>
      </c>
    </row>
    <row r="43" spans="1:20" ht="12.75" customHeight="1">
      <c r="A43" s="82"/>
      <c r="B43" s="383" t="s">
        <v>133</v>
      </c>
      <c r="C43" s="588"/>
      <c r="D43" s="47"/>
      <c r="E43" s="54"/>
      <c r="F43" s="48"/>
      <c r="G43" s="27">
        <f>G42*$J$14/1000</f>
        <v>290.06658999999996</v>
      </c>
      <c r="H43" s="48"/>
      <c r="I43" s="91"/>
      <c r="J43" s="27">
        <f>J42*$Q$14/1000</f>
        <v>0</v>
      </c>
      <c r="K43" s="94"/>
      <c r="L43" s="50"/>
      <c r="M43" s="51"/>
      <c r="N43" s="52"/>
      <c r="O43" s="52"/>
      <c r="P43" s="48"/>
      <c r="Q43" s="53"/>
      <c r="R43" s="54"/>
      <c r="S43" s="54"/>
      <c r="T43" s="97"/>
    </row>
    <row r="44" spans="1:20" ht="12.75" customHeight="1">
      <c r="A44" s="80">
        <v>12</v>
      </c>
      <c r="B44" s="367" t="s">
        <v>37</v>
      </c>
      <c r="C44" s="587" t="s">
        <v>134</v>
      </c>
      <c r="D44" s="240" t="s">
        <v>39</v>
      </c>
      <c r="E44" s="407">
        <f>78.5/1000</f>
        <v>7.85E-2</v>
      </c>
      <c r="F44" s="241"/>
      <c r="G44" s="22">
        <v>5.0199999999999996</v>
      </c>
      <c r="H44" s="241"/>
      <c r="I44" s="89"/>
      <c r="J44" s="22">
        <v>123.70999999999998</v>
      </c>
      <c r="K44" s="92"/>
      <c r="L44" s="23"/>
      <c r="M44" s="24"/>
      <c r="N44" s="25"/>
      <c r="O44" s="25"/>
      <c r="P44" s="26"/>
      <c r="Q44" s="38"/>
      <c r="R44" s="39">
        <f>G45+J45</f>
        <v>377.02480489999994</v>
      </c>
      <c r="S44" s="40">
        <f>R44+R45</f>
        <v>377.02480489999994</v>
      </c>
      <c r="T44" s="95">
        <f>E44*S44</f>
        <v>29.596447184649996</v>
      </c>
    </row>
    <row r="45" spans="1:20" ht="12.75" customHeight="1">
      <c r="A45" s="81"/>
      <c r="B45" s="368" t="s">
        <v>38</v>
      </c>
      <c r="C45" s="595"/>
      <c r="E45" s="364"/>
      <c r="G45" s="22">
        <f>G44*$J$14/1000</f>
        <v>10.475786199999998</v>
      </c>
      <c r="I45" s="90"/>
      <c r="J45" s="22">
        <f>J44*$Q$14/1000</f>
        <v>366.54901869999992</v>
      </c>
      <c r="K45" s="93"/>
      <c r="O45" s="12"/>
      <c r="Q45" s="45"/>
      <c r="R45" s="42"/>
      <c r="S45" s="42"/>
      <c r="T45" s="96"/>
    </row>
    <row r="46" spans="1:20" ht="12.75" customHeight="1">
      <c r="A46" s="82"/>
      <c r="B46" s="46"/>
      <c r="C46" s="588"/>
      <c r="D46" s="47"/>
      <c r="E46" s="54"/>
      <c r="F46" s="48"/>
      <c r="G46" s="49"/>
      <c r="H46" s="48"/>
      <c r="I46" s="91"/>
      <c r="J46" s="49"/>
      <c r="K46" s="94"/>
      <c r="O46" s="12"/>
      <c r="Q46" s="45"/>
      <c r="R46" s="42"/>
      <c r="S46" s="42"/>
      <c r="T46" s="96"/>
    </row>
    <row r="47" spans="1:20" ht="12.75" customHeight="1">
      <c r="A47" s="80">
        <v>13</v>
      </c>
      <c r="B47" s="367" t="s">
        <v>135</v>
      </c>
      <c r="C47" s="587" t="s">
        <v>136</v>
      </c>
      <c r="D47" s="240" t="s">
        <v>36</v>
      </c>
      <c r="E47" s="363">
        <f>1.2*78.5</f>
        <v>94.2</v>
      </c>
      <c r="F47" s="241"/>
      <c r="G47" s="22">
        <v>0</v>
      </c>
      <c r="H47" s="241"/>
      <c r="I47" s="89"/>
      <c r="J47" s="22">
        <v>2.9</v>
      </c>
      <c r="K47" s="92"/>
      <c r="L47" s="23"/>
      <c r="M47" s="24"/>
      <c r="N47" s="25"/>
      <c r="O47" s="25"/>
      <c r="P47" s="26"/>
      <c r="Q47" s="38"/>
      <c r="R47" s="39">
        <f>G48+J48</f>
        <v>8.5926130000000001</v>
      </c>
      <c r="S47" s="40">
        <f>R47+R48</f>
        <v>8.5926130000000001</v>
      </c>
      <c r="T47" s="95">
        <f>E47*S47</f>
        <v>809.42414459999998</v>
      </c>
    </row>
    <row r="48" spans="1:20" ht="12.75" customHeight="1">
      <c r="A48" s="82"/>
      <c r="B48" s="46"/>
      <c r="C48" s="588"/>
      <c r="D48" s="47"/>
      <c r="E48" s="54"/>
      <c r="F48" s="48"/>
      <c r="G48" s="27">
        <f>G47*$J$14/1000</f>
        <v>0</v>
      </c>
      <c r="H48" s="48"/>
      <c r="I48" s="91"/>
      <c r="J48" s="27">
        <f>J47*$Q$14/1000</f>
        <v>8.5926130000000001</v>
      </c>
      <c r="K48" s="94"/>
      <c r="L48" s="50"/>
      <c r="M48" s="15"/>
      <c r="N48" s="11"/>
      <c r="O48" s="11"/>
      <c r="P48" s="4"/>
      <c r="Q48" s="45"/>
      <c r="R48" s="42"/>
      <c r="S48" s="42"/>
      <c r="T48" s="96"/>
    </row>
    <row r="49" spans="1:20" ht="12.75" customHeight="1">
      <c r="A49" s="83">
        <v>14</v>
      </c>
      <c r="B49" s="21" t="s">
        <v>137</v>
      </c>
      <c r="C49" s="595" t="s">
        <v>340</v>
      </c>
      <c r="D49" s="13" t="s">
        <v>39</v>
      </c>
      <c r="E49" s="480">
        <f>78.5/1000</f>
        <v>7.85E-2</v>
      </c>
      <c r="F49" s="4"/>
      <c r="G49" s="3">
        <v>0</v>
      </c>
      <c r="H49" s="4"/>
      <c r="I49" s="90"/>
      <c r="J49" s="8">
        <v>26</v>
      </c>
      <c r="K49" s="93"/>
      <c r="L49" s="50"/>
      <c r="M49" s="24"/>
      <c r="N49" s="25"/>
      <c r="O49" s="25"/>
      <c r="P49" s="26"/>
      <c r="Q49" s="38"/>
      <c r="R49" s="39">
        <f>G50+J50</f>
        <v>77.037220000000005</v>
      </c>
      <c r="S49" s="40">
        <f>R49+R50</f>
        <v>77.037220000000005</v>
      </c>
      <c r="T49" s="95">
        <f>E49*S49</f>
        <v>6.0474217700000006</v>
      </c>
    </row>
    <row r="50" spans="1:20" ht="12.75" customHeight="1">
      <c r="A50" s="81"/>
      <c r="B50" s="21" t="s">
        <v>138</v>
      </c>
      <c r="C50" s="595"/>
      <c r="D50" s="13"/>
      <c r="E50" s="42"/>
      <c r="F50" s="4"/>
      <c r="G50" s="22">
        <f>G49*$J$14/1000</f>
        <v>0</v>
      </c>
      <c r="H50" s="4"/>
      <c r="I50" s="90"/>
      <c r="J50" s="22">
        <f>J49*$Q$14/1000</f>
        <v>77.037220000000005</v>
      </c>
      <c r="K50" s="93"/>
      <c r="L50" s="18"/>
      <c r="M50" s="15"/>
      <c r="N50" s="11"/>
      <c r="O50" s="11"/>
      <c r="P50" s="4"/>
      <c r="Q50" s="45"/>
      <c r="R50" s="42"/>
      <c r="S50" s="42"/>
      <c r="T50" s="96"/>
    </row>
    <row r="51" spans="1:20" ht="5.25" customHeight="1">
      <c r="A51" s="82"/>
      <c r="B51" s="46"/>
      <c r="C51" s="85"/>
      <c r="D51" s="47"/>
      <c r="E51" s="54"/>
      <c r="F51" s="48"/>
      <c r="G51" s="49"/>
      <c r="H51" s="48"/>
      <c r="I51" s="91"/>
      <c r="J51" s="49"/>
      <c r="K51" s="94"/>
      <c r="O51" s="12"/>
      <c r="Q51" s="45"/>
      <c r="R51" s="42"/>
      <c r="S51" s="42"/>
      <c r="T51" s="96"/>
    </row>
    <row r="52" spans="1:20" ht="12.75" customHeight="1">
      <c r="A52" s="80">
        <v>15</v>
      </c>
      <c r="B52" s="367" t="s">
        <v>139</v>
      </c>
      <c r="C52" s="587" t="s">
        <v>140</v>
      </c>
      <c r="D52" s="240" t="s">
        <v>44</v>
      </c>
      <c r="E52" s="263">
        <f>4.2/100</f>
        <v>4.2000000000000003E-2</v>
      </c>
      <c r="F52" s="241"/>
      <c r="G52" s="22">
        <v>74.5</v>
      </c>
      <c r="H52" s="241"/>
      <c r="I52" s="89"/>
      <c r="J52" s="22">
        <v>0</v>
      </c>
      <c r="K52" s="92"/>
      <c r="L52" s="23"/>
      <c r="M52" s="24"/>
      <c r="N52" s="25"/>
      <c r="O52" s="25"/>
      <c r="P52" s="26"/>
      <c r="Q52" s="38"/>
      <c r="R52" s="39">
        <f>G53+J53</f>
        <v>155.46734499999999</v>
      </c>
      <c r="S52" s="40">
        <f>R52+R53</f>
        <v>155.46734499999999</v>
      </c>
      <c r="T52" s="95">
        <f>E52*S52</f>
        <v>6.5296284900000003</v>
      </c>
    </row>
    <row r="53" spans="1:20" ht="12.75" customHeight="1">
      <c r="A53" s="82"/>
      <c r="B53" s="383" t="s">
        <v>141</v>
      </c>
      <c r="C53" s="588"/>
      <c r="D53" s="47"/>
      <c r="E53" s="54"/>
      <c r="F53" s="48"/>
      <c r="G53" s="27">
        <f>G52*$J$14/1000</f>
        <v>155.46734499999999</v>
      </c>
      <c r="H53" s="48"/>
      <c r="I53" s="91"/>
      <c r="J53" s="27">
        <f>J52*$Q$14/1000</f>
        <v>0</v>
      </c>
      <c r="K53" s="94"/>
      <c r="L53" s="18"/>
      <c r="M53" s="15"/>
      <c r="N53" s="11"/>
      <c r="O53" s="11"/>
      <c r="P53" s="4"/>
      <c r="Q53" s="45"/>
      <c r="R53" s="42"/>
      <c r="S53" s="42"/>
      <c r="T53" s="96"/>
    </row>
    <row r="54" spans="1:20" ht="12.75" customHeight="1">
      <c r="A54" s="80">
        <v>16</v>
      </c>
      <c r="B54" s="367" t="s">
        <v>132</v>
      </c>
      <c r="C54" s="587" t="s">
        <v>142</v>
      </c>
      <c r="D54" s="240" t="s">
        <v>44</v>
      </c>
      <c r="E54" s="263">
        <f>0.5/100</f>
        <v>5.0000000000000001E-3</v>
      </c>
      <c r="F54" s="241"/>
      <c r="G54" s="22">
        <v>139</v>
      </c>
      <c r="H54" s="241"/>
      <c r="I54" s="89"/>
      <c r="J54" s="22">
        <v>0</v>
      </c>
      <c r="K54" s="92"/>
      <c r="L54" s="23"/>
      <c r="M54" s="24"/>
      <c r="N54" s="25"/>
      <c r="O54" s="25"/>
      <c r="P54" s="26"/>
      <c r="Q54" s="38"/>
      <c r="R54" s="39">
        <f>G55+J55</f>
        <v>290.06658999999996</v>
      </c>
      <c r="S54" s="40">
        <f>R54+R55</f>
        <v>290.06658999999996</v>
      </c>
      <c r="T54" s="95">
        <f>E54*S54</f>
        <v>1.4503329499999997</v>
      </c>
    </row>
    <row r="55" spans="1:20" ht="12.75" customHeight="1">
      <c r="A55" s="82"/>
      <c r="B55" s="383" t="s">
        <v>133</v>
      </c>
      <c r="C55" s="619"/>
      <c r="D55" s="47"/>
      <c r="E55" s="54"/>
      <c r="F55" s="48"/>
      <c r="G55" s="27">
        <f>G54*$J$14/1000</f>
        <v>290.06658999999996</v>
      </c>
      <c r="H55" s="48"/>
      <c r="I55" s="91"/>
      <c r="J55" s="27">
        <f>J54*$Q$14/1000</f>
        <v>0</v>
      </c>
      <c r="K55" s="94"/>
      <c r="L55" s="50"/>
      <c r="M55" s="15"/>
      <c r="N55" s="11"/>
      <c r="O55" s="11"/>
      <c r="P55" s="4"/>
      <c r="Q55" s="45"/>
      <c r="R55" s="42"/>
      <c r="S55" s="42"/>
      <c r="T55" s="96"/>
    </row>
    <row r="56" spans="1:20" ht="12.75" customHeight="1">
      <c r="A56" s="83">
        <v>17</v>
      </c>
      <c r="B56" s="368" t="s">
        <v>143</v>
      </c>
      <c r="C56" s="595" t="s">
        <v>265</v>
      </c>
      <c r="D56" s="14" t="s">
        <v>27</v>
      </c>
      <c r="E56" s="364">
        <v>0.4</v>
      </c>
      <c r="G56" s="8">
        <v>2.4500000000000002</v>
      </c>
      <c r="I56" s="90"/>
      <c r="J56" s="8">
        <v>0.37</v>
      </c>
      <c r="K56" s="93"/>
      <c r="M56" s="244"/>
      <c r="N56" s="245"/>
      <c r="O56" s="246"/>
      <c r="P56" s="241"/>
      <c r="Q56" s="247"/>
      <c r="R56" s="39">
        <f>G57+J57</f>
        <v>6.2089834000000002</v>
      </c>
      <c r="S56" s="589">
        <f>R56+R57</f>
        <v>47.763216725846085</v>
      </c>
      <c r="T56" s="591">
        <f>E56*S56</f>
        <v>19.105286690338435</v>
      </c>
    </row>
    <row r="57" spans="1:20" ht="12.75" customHeight="1">
      <c r="A57" s="81"/>
      <c r="B57" s="368" t="s">
        <v>144</v>
      </c>
      <c r="C57" s="595"/>
      <c r="E57" s="364"/>
      <c r="G57" s="22">
        <f>G56*$J$14/1000</f>
        <v>5.1126845000000003</v>
      </c>
      <c r="I57" s="90"/>
      <c r="J57" s="22">
        <f>J56*$Q$14/1000</f>
        <v>1.0962989000000001</v>
      </c>
      <c r="K57" s="93"/>
      <c r="L57" s="200" t="s">
        <v>145</v>
      </c>
      <c r="M57" s="28" t="s">
        <v>27</v>
      </c>
      <c r="N57" s="29">
        <v>1.02</v>
      </c>
      <c r="O57" s="29">
        <f>E56*N57</f>
        <v>0.40800000000000003</v>
      </c>
      <c r="P57" s="31">
        <v>28.1</v>
      </c>
      <c r="Q57" s="41">
        <f>N57*P57*$N$12</f>
        <v>32.452870514400004</v>
      </c>
      <c r="R57" s="589">
        <f>SUM(Q57:Q59)</f>
        <v>41.554233325846084</v>
      </c>
      <c r="S57" s="593"/>
      <c r="T57" s="594"/>
    </row>
    <row r="58" spans="1:20" ht="12.75" customHeight="1">
      <c r="A58" s="81"/>
      <c r="C58" s="595"/>
      <c r="E58" s="364"/>
      <c r="I58" s="90"/>
      <c r="K58" s="93"/>
      <c r="L58" s="202" t="s">
        <v>30</v>
      </c>
      <c r="M58" s="35" t="s">
        <v>29</v>
      </c>
      <c r="N58" s="36">
        <v>1.61</v>
      </c>
      <c r="O58" s="36">
        <f>E56*N58</f>
        <v>0.64400000000000013</v>
      </c>
      <c r="P58" s="37">
        <v>3.5</v>
      </c>
      <c r="Q58" s="44">
        <f>N58*P58*$N$12</f>
        <v>6.3802918620000009</v>
      </c>
      <c r="R58" s="593"/>
      <c r="S58" s="593"/>
      <c r="T58" s="594"/>
    </row>
    <row r="59" spans="1:20" ht="12.75" customHeight="1">
      <c r="A59" s="82"/>
      <c r="B59" s="46"/>
      <c r="C59" s="588"/>
      <c r="D59" s="47"/>
      <c r="E59" s="54"/>
      <c r="F59" s="48"/>
      <c r="G59" s="49"/>
      <c r="H59" s="48"/>
      <c r="I59" s="91"/>
      <c r="J59" s="49"/>
      <c r="K59" s="94"/>
      <c r="L59" s="60" t="s">
        <v>146</v>
      </c>
      <c r="M59" s="61" t="s">
        <v>27</v>
      </c>
      <c r="N59" s="62">
        <v>1.72E-2</v>
      </c>
      <c r="O59" s="62">
        <f>E56*N59</f>
        <v>6.8800000000000007E-3</v>
      </c>
      <c r="P59" s="63">
        <v>139.72200000000001</v>
      </c>
      <c r="Q59" s="65">
        <f>N59*P59*$N$12</f>
        <v>2.7210709494460801</v>
      </c>
      <c r="R59" s="593"/>
      <c r="S59" s="593"/>
      <c r="T59" s="594"/>
    </row>
    <row r="60" spans="1:20" ht="12.75" customHeight="1">
      <c r="A60" s="83">
        <v>18</v>
      </c>
      <c r="B60" s="242" t="s">
        <v>147</v>
      </c>
      <c r="C60" s="595" t="s">
        <v>148</v>
      </c>
      <c r="D60" s="14" t="s">
        <v>27</v>
      </c>
      <c r="E60" s="42">
        <v>3.4</v>
      </c>
      <c r="G60" s="8">
        <v>1.55</v>
      </c>
      <c r="I60" s="90"/>
      <c r="J60" s="8">
        <v>0.76</v>
      </c>
      <c r="K60" s="93"/>
      <c r="L60" s="243"/>
      <c r="M60" s="244"/>
      <c r="N60" s="245"/>
      <c r="O60" s="246"/>
      <c r="P60" s="241"/>
      <c r="Q60" s="247"/>
      <c r="R60" s="39">
        <f>G61+J61</f>
        <v>5.4864126999999998</v>
      </c>
      <c r="S60" s="589">
        <f>R60+R61</f>
        <v>41.738490334606965</v>
      </c>
      <c r="T60" s="591">
        <f>E60*S60</f>
        <v>141.91086713766367</v>
      </c>
    </row>
    <row r="61" spans="1:20" ht="12.75" customHeight="1">
      <c r="A61" s="81"/>
      <c r="B61" s="242" t="s">
        <v>149</v>
      </c>
      <c r="C61" s="595"/>
      <c r="E61" s="42"/>
      <c r="G61" s="22">
        <f>G60*$J$14/1000</f>
        <v>3.2345554999999999</v>
      </c>
      <c r="I61" s="90"/>
      <c r="J61" s="22">
        <f>J60*$Q$14/1000</f>
        <v>2.2518571999999999</v>
      </c>
      <c r="K61" s="93"/>
      <c r="L61" s="200" t="s">
        <v>145</v>
      </c>
      <c r="M61" s="28" t="s">
        <v>27</v>
      </c>
      <c r="N61" s="29">
        <v>1.02</v>
      </c>
      <c r="O61" s="29">
        <f>E60*N61</f>
        <v>3.468</v>
      </c>
      <c r="P61" s="31">
        <v>28.1</v>
      </c>
      <c r="Q61" s="41">
        <f>N61*P61*$N$12</f>
        <v>32.452870514400004</v>
      </c>
      <c r="R61" s="589">
        <f>SUM(Q61:Q63)</f>
        <v>36.252077634606962</v>
      </c>
      <c r="S61" s="593"/>
      <c r="T61" s="594"/>
    </row>
    <row r="62" spans="1:20" ht="12.75" customHeight="1">
      <c r="A62" s="81"/>
      <c r="C62" s="595"/>
      <c r="E62" s="42"/>
      <c r="I62" s="90"/>
      <c r="K62" s="93"/>
      <c r="L62" s="202" t="s">
        <v>30</v>
      </c>
      <c r="M62" s="35" t="s">
        <v>29</v>
      </c>
      <c r="N62" s="36">
        <v>0.80300000000000005</v>
      </c>
      <c r="O62" s="36">
        <f>E60*N62</f>
        <v>2.7302</v>
      </c>
      <c r="P62" s="37">
        <v>3.5</v>
      </c>
      <c r="Q62" s="44">
        <f>N62*P62*$N$12</f>
        <v>3.1822201026000005</v>
      </c>
      <c r="R62" s="593"/>
      <c r="S62" s="593"/>
      <c r="T62" s="594"/>
    </row>
    <row r="63" spans="1:20" ht="12.75" customHeight="1">
      <c r="A63" s="81"/>
      <c r="C63" s="595"/>
      <c r="E63" s="42"/>
      <c r="I63" s="90"/>
      <c r="K63" s="93"/>
      <c r="L63" s="60" t="s">
        <v>33</v>
      </c>
      <c r="M63" s="61" t="s">
        <v>27</v>
      </c>
      <c r="N63" s="62">
        <v>3.8999999999999998E-3</v>
      </c>
      <c r="O63" s="62">
        <f>E60*N63</f>
        <v>1.3259999999999999E-2</v>
      </c>
      <c r="P63" s="63">
        <v>139.72200000000001</v>
      </c>
      <c r="Q63" s="65">
        <f>N63*P63*$N$12</f>
        <v>0.61698701760696006</v>
      </c>
      <c r="R63" s="593"/>
      <c r="S63" s="593"/>
      <c r="T63" s="594"/>
    </row>
    <row r="64" spans="1:20" ht="12.75" customHeight="1">
      <c r="A64" s="248"/>
      <c r="B64" s="66"/>
      <c r="C64" s="249" t="s">
        <v>45</v>
      </c>
      <c r="D64" s="67"/>
      <c r="E64" s="250"/>
      <c r="F64" s="69"/>
      <c r="G64" s="70"/>
      <c r="H64" s="69"/>
      <c r="I64" s="251"/>
      <c r="J64" s="70"/>
      <c r="K64" s="252"/>
      <c r="L64" s="71"/>
      <c r="M64" s="72"/>
      <c r="N64" s="73"/>
      <c r="O64" s="68"/>
      <c r="P64" s="69"/>
      <c r="Q64" s="70"/>
      <c r="R64" s="68"/>
      <c r="S64" s="68"/>
      <c r="T64" s="98">
        <f>SUM(T21:T63)</f>
        <v>2269.5690725202512</v>
      </c>
    </row>
    <row r="65" spans="1:20" ht="12.75" customHeight="1">
      <c r="A65" s="356"/>
      <c r="B65" s="356"/>
      <c r="C65" s="356" t="s">
        <v>313</v>
      </c>
      <c r="D65" s="356"/>
      <c r="E65" s="356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4"/>
    </row>
    <row r="66" spans="1:20" ht="12.75" customHeight="1">
      <c r="A66" s="80">
        <v>19</v>
      </c>
      <c r="B66" s="367" t="s">
        <v>22</v>
      </c>
      <c r="C66" s="587" t="s">
        <v>24</v>
      </c>
      <c r="D66" s="240" t="s">
        <v>25</v>
      </c>
      <c r="E66" s="263">
        <f>113.6/100</f>
        <v>1.1359999999999999</v>
      </c>
      <c r="F66" s="241"/>
      <c r="G66" s="22">
        <v>40.1</v>
      </c>
      <c r="H66" s="241"/>
      <c r="I66" s="89"/>
      <c r="J66" s="22">
        <v>0.71</v>
      </c>
      <c r="K66" s="92"/>
      <c r="L66" s="243"/>
      <c r="M66" s="244"/>
      <c r="N66" s="245"/>
      <c r="O66" s="246"/>
      <c r="P66" s="241"/>
      <c r="Q66" s="247"/>
      <c r="R66" s="39">
        <f>G67+J67</f>
        <v>85.784789700000005</v>
      </c>
      <c r="S66" s="589">
        <f>R66+R67</f>
        <v>605.73271987440012</v>
      </c>
      <c r="T66" s="591">
        <f>E66*S66</f>
        <v>688.11236977731846</v>
      </c>
    </row>
    <row r="67" spans="1:20" ht="12" customHeight="1">
      <c r="A67" s="81"/>
      <c r="B67" s="368" t="s">
        <v>23</v>
      </c>
      <c r="C67" s="618"/>
      <c r="E67" s="364"/>
      <c r="G67" s="22">
        <f>G66*$J$14/1000</f>
        <v>83.681081000000006</v>
      </c>
      <c r="I67" s="90"/>
      <c r="J67" s="22">
        <f>J66*$Q$14/1000</f>
        <v>2.1037086999999999</v>
      </c>
      <c r="K67" s="93"/>
      <c r="L67" s="366" t="s">
        <v>322</v>
      </c>
      <c r="M67" s="28" t="s">
        <v>26</v>
      </c>
      <c r="N67" s="29">
        <v>100</v>
      </c>
      <c r="O67" s="29">
        <f>E66*N67</f>
        <v>113.6</v>
      </c>
      <c r="P67" s="31">
        <v>2.9169999999999998</v>
      </c>
      <c r="Q67" s="41">
        <f>N67*P67*$N$12</f>
        <v>330.28059203999999</v>
      </c>
      <c r="R67" s="589">
        <f>SUM(Q67:Q69)</f>
        <v>519.94793017440008</v>
      </c>
      <c r="S67" s="620"/>
      <c r="T67" s="621"/>
    </row>
    <row r="68" spans="1:20" ht="12.75" customHeight="1">
      <c r="A68" s="81"/>
      <c r="C68" s="618"/>
      <c r="E68" s="364"/>
      <c r="I68" s="90"/>
      <c r="K68" s="93"/>
      <c r="L68" s="369" t="s">
        <v>158</v>
      </c>
      <c r="M68" s="35" t="s">
        <v>27</v>
      </c>
      <c r="N68" s="36">
        <v>5.9</v>
      </c>
      <c r="O68" s="36">
        <f>E66*N68</f>
        <v>6.7023999999999999</v>
      </c>
      <c r="P68" s="37">
        <v>28.1</v>
      </c>
      <c r="Q68" s="44">
        <f>N68*P68*$N$12</f>
        <v>187.71758434800003</v>
      </c>
      <c r="R68" s="593"/>
      <c r="S68" s="620"/>
      <c r="T68" s="621"/>
    </row>
    <row r="69" spans="1:20" ht="12" customHeight="1">
      <c r="A69" s="82"/>
      <c r="B69" s="46"/>
      <c r="C69" s="619"/>
      <c r="D69" s="47"/>
      <c r="E69" s="54"/>
      <c r="F69" s="48"/>
      <c r="G69" s="49"/>
      <c r="H69" s="48"/>
      <c r="I69" s="91"/>
      <c r="J69" s="49"/>
      <c r="K69" s="94"/>
      <c r="L69" s="385" t="s">
        <v>150</v>
      </c>
      <c r="M69" s="61" t="s">
        <v>27</v>
      </c>
      <c r="N69" s="62">
        <v>0.06</v>
      </c>
      <c r="O69" s="62">
        <f>E66*N69</f>
        <v>6.8159999999999984E-2</v>
      </c>
      <c r="P69" s="63">
        <v>28.7</v>
      </c>
      <c r="Q69" s="65">
        <f>N69*P69*$N$12</f>
        <v>1.9497537864000001</v>
      </c>
      <c r="R69" s="593"/>
      <c r="S69" s="620"/>
      <c r="T69" s="621"/>
    </row>
    <row r="70" spans="1:20" ht="12.75" customHeight="1">
      <c r="A70" s="80">
        <v>20</v>
      </c>
      <c r="B70" s="367" t="s">
        <v>159</v>
      </c>
      <c r="C70" s="587" t="s">
        <v>160</v>
      </c>
      <c r="D70" s="240" t="s">
        <v>25</v>
      </c>
      <c r="E70" s="263">
        <f>227.2/100</f>
        <v>2.2719999999999998</v>
      </c>
      <c r="F70" s="241"/>
      <c r="G70" s="22">
        <v>40.1</v>
      </c>
      <c r="H70" s="241"/>
      <c r="I70" s="89"/>
      <c r="J70" s="22">
        <v>0.71</v>
      </c>
      <c r="K70" s="92"/>
      <c r="M70" s="244"/>
      <c r="N70" s="245"/>
      <c r="O70" s="246"/>
      <c r="P70" s="241"/>
      <c r="Q70" s="247"/>
      <c r="R70" s="39">
        <f>G71+J71</f>
        <v>85.784789700000005</v>
      </c>
      <c r="S70" s="589">
        <f>R70+R71</f>
        <v>475.15130020080005</v>
      </c>
      <c r="T70" s="591">
        <f>E70*S70</f>
        <v>1079.5437540562177</v>
      </c>
    </row>
    <row r="71" spans="1:20" ht="9.75" customHeight="1">
      <c r="A71" s="81"/>
      <c r="B71" s="368" t="s">
        <v>161</v>
      </c>
      <c r="C71" s="595"/>
      <c r="E71" s="364"/>
      <c r="G71" s="22">
        <f>G70*$J$14/1000</f>
        <v>83.681081000000006</v>
      </c>
      <c r="I71" s="90"/>
      <c r="J71" s="22">
        <f>J70*$Q$14/1000</f>
        <v>2.1037086999999999</v>
      </c>
      <c r="K71" s="93"/>
      <c r="L71" s="366" t="s">
        <v>323</v>
      </c>
      <c r="M71" s="28" t="s">
        <v>26</v>
      </c>
      <c r="N71" s="29">
        <v>100</v>
      </c>
      <c r="O71" s="29">
        <f>E70*N71</f>
        <v>227.2</v>
      </c>
      <c r="P71" s="31">
        <v>2</v>
      </c>
      <c r="Q71" s="41">
        <f>N71*P71*$N$12</f>
        <v>226.45224000000002</v>
      </c>
      <c r="R71" s="589">
        <f>SUM(Q71:Q73)</f>
        <v>389.36651050080002</v>
      </c>
      <c r="S71" s="593"/>
      <c r="T71" s="594"/>
    </row>
    <row r="72" spans="1:20" ht="11.25" customHeight="1">
      <c r="A72" s="81"/>
      <c r="C72" s="595"/>
      <c r="E72" s="364"/>
      <c r="I72" s="90"/>
      <c r="K72" s="93"/>
      <c r="L72" s="202" t="s">
        <v>158</v>
      </c>
      <c r="M72" s="35" t="s">
        <v>27</v>
      </c>
      <c r="N72" s="36">
        <v>5.0999999999999996</v>
      </c>
      <c r="O72" s="36">
        <f>E70*N72</f>
        <v>11.587199999999998</v>
      </c>
      <c r="P72" s="37">
        <v>28.1</v>
      </c>
      <c r="Q72" s="44">
        <f>N72*P72*$N$12</f>
        <v>162.26435257200001</v>
      </c>
      <c r="R72" s="593"/>
      <c r="S72" s="593"/>
      <c r="T72" s="594"/>
    </row>
    <row r="73" spans="1:20" ht="12.75" customHeight="1">
      <c r="A73" s="82"/>
      <c r="B73" s="46"/>
      <c r="C73" s="588"/>
      <c r="D73" s="47"/>
      <c r="E73" s="54"/>
      <c r="F73" s="48"/>
      <c r="G73" s="49"/>
      <c r="H73" s="48"/>
      <c r="I73" s="91"/>
      <c r="J73" s="49"/>
      <c r="K73" s="94"/>
      <c r="L73" s="60" t="s">
        <v>150</v>
      </c>
      <c r="M73" s="61" t="s">
        <v>27</v>
      </c>
      <c r="N73" s="62">
        <v>0.02</v>
      </c>
      <c r="O73" s="62">
        <f>E70*N73</f>
        <v>4.5439999999999994E-2</v>
      </c>
      <c r="P73" s="63">
        <v>28.7</v>
      </c>
      <c r="Q73" s="65">
        <f>N73*P73*$N$12</f>
        <v>0.64991792879999999</v>
      </c>
      <c r="R73" s="593"/>
      <c r="S73" s="593"/>
      <c r="T73" s="594"/>
    </row>
    <row r="74" spans="1:20" ht="12.75" customHeight="1">
      <c r="A74" s="83">
        <v>21</v>
      </c>
      <c r="B74" s="615" t="s">
        <v>162</v>
      </c>
      <c r="C74" s="595" t="s">
        <v>163</v>
      </c>
      <c r="D74" s="14" t="s">
        <v>27</v>
      </c>
      <c r="E74" s="42">
        <v>14.9</v>
      </c>
      <c r="G74" s="8">
        <v>0.11</v>
      </c>
      <c r="I74" s="90"/>
      <c r="J74" s="8">
        <v>0.76</v>
      </c>
      <c r="K74" s="93"/>
      <c r="L74" s="243"/>
      <c r="M74" s="244"/>
      <c r="N74" s="245"/>
      <c r="O74" s="246"/>
      <c r="P74" s="241"/>
      <c r="Q74" s="247"/>
      <c r="R74" s="39">
        <f>G75+J75</f>
        <v>2.4814062999999997</v>
      </c>
      <c r="S74" s="589">
        <f>R74+R75</f>
        <v>8.1880027480000006</v>
      </c>
      <c r="T74" s="591">
        <f>E74*S74</f>
        <v>122.00124094520001</v>
      </c>
    </row>
    <row r="75" spans="1:20" ht="10.5" customHeight="1">
      <c r="A75" s="81"/>
      <c r="B75" s="615"/>
      <c r="C75" s="595"/>
      <c r="E75" s="42"/>
      <c r="G75" s="22">
        <f>G74*$J$14/1000</f>
        <v>0.22954909999999998</v>
      </c>
      <c r="I75" s="90"/>
      <c r="J75" s="22">
        <f>J74*$Q$14/1000</f>
        <v>2.2518571999999999</v>
      </c>
      <c r="K75" s="93"/>
      <c r="L75" s="616" t="s">
        <v>164</v>
      </c>
      <c r="M75" s="28" t="s">
        <v>27</v>
      </c>
      <c r="N75" s="29">
        <v>1.26</v>
      </c>
      <c r="O75" s="29">
        <f>E74*N75</f>
        <v>18.774000000000001</v>
      </c>
      <c r="P75" s="31">
        <v>4</v>
      </c>
      <c r="Q75" s="41">
        <f>N75*P75*$N$12</f>
        <v>5.7065964480000009</v>
      </c>
      <c r="R75" s="42">
        <f>SUM(Q75:Q75)</f>
        <v>5.7065964480000009</v>
      </c>
      <c r="S75" s="593"/>
      <c r="T75" s="594"/>
    </row>
    <row r="76" spans="1:20" ht="11.25" customHeight="1">
      <c r="A76" s="81"/>
      <c r="B76" s="242" t="s">
        <v>165</v>
      </c>
      <c r="C76" s="595"/>
      <c r="E76" s="42"/>
      <c r="I76" s="90"/>
      <c r="K76" s="93"/>
      <c r="L76" s="617"/>
      <c r="M76" s="32"/>
      <c r="N76" s="33"/>
      <c r="O76" s="259"/>
      <c r="P76" s="34"/>
      <c r="Q76" s="43"/>
      <c r="R76" s="42"/>
      <c r="S76" s="42"/>
      <c r="T76" s="96"/>
    </row>
    <row r="77" spans="1:20" ht="12.75" customHeight="1">
      <c r="A77" s="80">
        <v>22</v>
      </c>
      <c r="B77" s="201" t="s">
        <v>166</v>
      </c>
      <c r="C77" s="587" t="s">
        <v>167</v>
      </c>
      <c r="D77" s="240" t="s">
        <v>28</v>
      </c>
      <c r="E77" s="263">
        <f>148.6/100</f>
        <v>1.486</v>
      </c>
      <c r="F77" s="241"/>
      <c r="G77" s="22">
        <v>43</v>
      </c>
      <c r="H77" s="241"/>
      <c r="I77" s="89"/>
      <c r="J77" s="22">
        <v>10.4</v>
      </c>
      <c r="K77" s="92"/>
      <c r="L77" s="243"/>
      <c r="M77" s="244"/>
      <c r="N77" s="245"/>
      <c r="O77" s="246"/>
      <c r="P77" s="241"/>
      <c r="Q77" s="247"/>
      <c r="R77" s="39">
        <f>G78+J78</f>
        <v>120.547718</v>
      </c>
      <c r="S77" s="589">
        <f>R77+R78</f>
        <v>632.62077152840004</v>
      </c>
      <c r="T77" s="591">
        <f>E77*S77</f>
        <v>940.07446649120243</v>
      </c>
    </row>
    <row r="78" spans="1:20" ht="12.75" customHeight="1">
      <c r="A78" s="81"/>
      <c r="B78" s="242" t="s">
        <v>168</v>
      </c>
      <c r="C78" s="595"/>
      <c r="E78" s="42"/>
      <c r="G78" s="22">
        <f>G77*$J$14/1000</f>
        <v>89.732830000000007</v>
      </c>
      <c r="I78" s="90"/>
      <c r="J78" s="22">
        <f>J77*$Q$14/1000</f>
        <v>30.814888</v>
      </c>
      <c r="K78" s="93"/>
      <c r="L78" s="366" t="s">
        <v>331</v>
      </c>
      <c r="M78" s="28" t="s">
        <v>29</v>
      </c>
      <c r="N78" s="29">
        <v>100</v>
      </c>
      <c r="O78" s="29">
        <f>E77*N78</f>
        <v>148.6</v>
      </c>
      <c r="P78" s="31">
        <v>3.9169999999999998</v>
      </c>
      <c r="Q78" s="41">
        <f>N78*P78*$N$12</f>
        <v>443.50671204000002</v>
      </c>
      <c r="R78" s="589">
        <f>SUM(Q78:Q79)</f>
        <v>512.07305352840001</v>
      </c>
      <c r="S78" s="593"/>
      <c r="T78" s="594"/>
    </row>
    <row r="79" spans="1:20" ht="12.75" customHeight="1">
      <c r="A79" s="81"/>
      <c r="C79" s="595"/>
      <c r="E79" s="42"/>
      <c r="I79" s="90"/>
      <c r="K79" s="93"/>
      <c r="L79" s="369" t="s">
        <v>324</v>
      </c>
      <c r="M79" s="35" t="s">
        <v>27</v>
      </c>
      <c r="N79" s="36">
        <v>2.11</v>
      </c>
      <c r="O79" s="36">
        <f>E77*N79</f>
        <v>3.1354599999999997</v>
      </c>
      <c r="P79" s="37">
        <v>28.7</v>
      </c>
      <c r="Q79" s="44">
        <f>N79*P79*$N$12</f>
        <v>68.566341488399999</v>
      </c>
      <c r="R79" s="593"/>
      <c r="S79" s="593"/>
      <c r="T79" s="594"/>
    </row>
    <row r="80" spans="1:20" ht="12.75" customHeight="1">
      <c r="A80" s="80">
        <v>23</v>
      </c>
      <c r="B80" s="614" t="s">
        <v>171</v>
      </c>
      <c r="C80" s="587" t="s">
        <v>401</v>
      </c>
      <c r="D80" s="240" t="s">
        <v>28</v>
      </c>
      <c r="E80" s="363">
        <f>785/100</f>
        <v>7.85</v>
      </c>
      <c r="F80" s="241"/>
      <c r="G80" s="22">
        <v>16.04</v>
      </c>
      <c r="H80" s="241"/>
      <c r="I80" s="89"/>
      <c r="J80" s="22">
        <v>0</v>
      </c>
      <c r="K80" s="92"/>
      <c r="L80" s="243"/>
      <c r="M80" s="244"/>
      <c r="N80" s="245"/>
      <c r="O80" s="246"/>
      <c r="P80" s="241"/>
      <c r="Q80" s="247"/>
      <c r="R80" s="39">
        <f>G81+J81</f>
        <v>33.472432399999995</v>
      </c>
      <c r="S80" s="589">
        <f>R80+R81</f>
        <v>39.511913640799996</v>
      </c>
      <c r="T80" s="591">
        <f>E80*S80</f>
        <v>310.16852208027996</v>
      </c>
    </row>
    <row r="81" spans="1:20" ht="10.5" customHeight="1">
      <c r="A81" s="81"/>
      <c r="B81" s="615"/>
      <c r="C81" s="595"/>
      <c r="E81" s="364"/>
      <c r="G81" s="22">
        <f>G80*$J$14/1000</f>
        <v>33.472432399999995</v>
      </c>
      <c r="I81" s="90"/>
      <c r="J81" s="22">
        <f>J80*$Q$14/1000</f>
        <v>0</v>
      </c>
      <c r="K81" s="93"/>
      <c r="L81" s="55" t="s">
        <v>332</v>
      </c>
      <c r="M81" s="56" t="s">
        <v>27</v>
      </c>
      <c r="N81" s="57">
        <v>2</v>
      </c>
      <c r="O81" s="57">
        <f>E80*N81</f>
        <v>15.7</v>
      </c>
      <c r="P81" s="59">
        <v>2.6669999999999998</v>
      </c>
      <c r="Q81" s="64">
        <f>N81*P81*$N$12</f>
        <v>6.0394812407999998</v>
      </c>
      <c r="R81" s="42">
        <f>SUM(Q81:Q81)</f>
        <v>6.0394812407999998</v>
      </c>
      <c r="S81" s="593"/>
      <c r="T81" s="594"/>
    </row>
    <row r="82" spans="1:20" ht="9.75" customHeight="1">
      <c r="A82" s="82"/>
      <c r="B82" s="383" t="s">
        <v>172</v>
      </c>
      <c r="C82" s="588"/>
      <c r="D82" s="47"/>
      <c r="E82" s="54"/>
      <c r="F82" s="48"/>
      <c r="G82" s="49"/>
      <c r="H82" s="48"/>
      <c r="I82" s="91"/>
      <c r="J82" s="49"/>
      <c r="K82" s="94"/>
      <c r="Q82" s="45"/>
      <c r="R82" s="42"/>
      <c r="S82" s="42"/>
      <c r="T82" s="96"/>
    </row>
    <row r="83" spans="1:20" ht="12.75" customHeight="1">
      <c r="A83" s="80">
        <v>24</v>
      </c>
      <c r="B83" s="367" t="s">
        <v>173</v>
      </c>
      <c r="C83" s="587" t="s">
        <v>174</v>
      </c>
      <c r="D83" s="240" t="s">
        <v>28</v>
      </c>
      <c r="E83" s="363">
        <f>785/100</f>
        <v>7.85</v>
      </c>
      <c r="F83" s="241"/>
      <c r="G83" s="22">
        <v>2.42</v>
      </c>
      <c r="H83" s="241"/>
      <c r="I83" s="89"/>
      <c r="J83" s="22">
        <v>0</v>
      </c>
      <c r="K83" s="92"/>
      <c r="L83" s="243"/>
      <c r="M83" s="244"/>
      <c r="N83" s="245"/>
      <c r="O83" s="246"/>
      <c r="P83" s="241"/>
      <c r="Q83" s="247"/>
      <c r="R83" s="39">
        <f>G84+J84</f>
        <v>5.0500801999999991</v>
      </c>
      <c r="S83" s="589">
        <f>R83+R84</f>
        <v>23.777680448000002</v>
      </c>
      <c r="T83" s="591">
        <f>E83*S83</f>
        <v>186.6547915168</v>
      </c>
    </row>
    <row r="84" spans="1:20" ht="12.75" customHeight="1">
      <c r="A84" s="81"/>
      <c r="B84" s="368" t="s">
        <v>175</v>
      </c>
      <c r="C84" s="595"/>
      <c r="E84" s="364"/>
      <c r="G84" s="22">
        <f>G83*$J$14/1000</f>
        <v>5.0500801999999991</v>
      </c>
      <c r="I84" s="90"/>
      <c r="J84" s="22">
        <f>J83*$Q$14/1000</f>
        <v>0</v>
      </c>
      <c r="K84" s="93"/>
      <c r="L84" s="200" t="s">
        <v>176</v>
      </c>
      <c r="M84" s="28" t="s">
        <v>32</v>
      </c>
      <c r="N84" s="29">
        <v>3</v>
      </c>
      <c r="O84" s="29">
        <f>E83*N84</f>
        <v>23.549999999999997</v>
      </c>
      <c r="P84" s="31">
        <v>5</v>
      </c>
      <c r="Q84" s="41">
        <f>N84*P84*$N$12</f>
        <v>16.983918000000003</v>
      </c>
      <c r="R84" s="589">
        <f>SUM(Q84:Q85)</f>
        <v>18.727600248000002</v>
      </c>
      <c r="S84" s="593"/>
      <c r="T84" s="594"/>
    </row>
    <row r="85" spans="1:20" ht="12.75" customHeight="1">
      <c r="A85" s="82"/>
      <c r="B85" s="46"/>
      <c r="C85" s="588"/>
      <c r="D85" s="47"/>
      <c r="E85" s="54"/>
      <c r="F85" s="48"/>
      <c r="G85" s="49"/>
      <c r="H85" s="48"/>
      <c r="I85" s="91"/>
      <c r="J85" s="49"/>
      <c r="K85" s="94"/>
      <c r="L85" s="60" t="s">
        <v>35</v>
      </c>
      <c r="M85" s="61" t="s">
        <v>27</v>
      </c>
      <c r="N85" s="62">
        <v>10</v>
      </c>
      <c r="O85" s="62">
        <f>E83*N85</f>
        <v>78.5</v>
      </c>
      <c r="P85" s="63">
        <v>0.154</v>
      </c>
      <c r="Q85" s="65">
        <f>N85*P85*$N$12</f>
        <v>1.7436822480000003</v>
      </c>
      <c r="R85" s="593"/>
      <c r="S85" s="593"/>
      <c r="T85" s="594"/>
    </row>
    <row r="86" spans="1:20" ht="12.75" customHeight="1">
      <c r="A86" s="80">
        <v>25</v>
      </c>
      <c r="B86" s="367" t="s">
        <v>143</v>
      </c>
      <c r="C86" s="587" t="s">
        <v>265</v>
      </c>
      <c r="D86" s="240" t="s">
        <v>27</v>
      </c>
      <c r="E86" s="363">
        <v>1.4</v>
      </c>
      <c r="F86" s="241"/>
      <c r="G86" s="22">
        <v>2.4500000000000002</v>
      </c>
      <c r="H86" s="241"/>
      <c r="I86" s="89"/>
      <c r="J86" s="22">
        <v>0.37</v>
      </c>
      <c r="K86" s="92"/>
      <c r="L86" s="243"/>
      <c r="M86" s="244"/>
      <c r="N86" s="245"/>
      <c r="O86" s="246"/>
      <c r="P86" s="241"/>
      <c r="Q86" s="247"/>
      <c r="R86" s="39">
        <f>G87+J87</f>
        <v>6.2089834000000002</v>
      </c>
      <c r="S86" s="589">
        <f>R86+R87</f>
        <v>47.763216725846085</v>
      </c>
      <c r="T86" s="591">
        <f>E86*S86</f>
        <v>66.86850341618451</v>
      </c>
    </row>
    <row r="87" spans="1:20" ht="12.75" customHeight="1">
      <c r="A87" s="81"/>
      <c r="B87" s="368" t="s">
        <v>144</v>
      </c>
      <c r="C87" s="595"/>
      <c r="E87" s="364"/>
      <c r="G87" s="22">
        <f>G86*$J$14/1000</f>
        <v>5.1126845000000003</v>
      </c>
      <c r="I87" s="90"/>
      <c r="J87" s="22">
        <f>J86*$Q$14/1000</f>
        <v>1.0962989000000001</v>
      </c>
      <c r="K87" s="93"/>
      <c r="L87" s="366" t="s">
        <v>145</v>
      </c>
      <c r="M87" s="28" t="s">
        <v>27</v>
      </c>
      <c r="N87" s="29">
        <v>1.02</v>
      </c>
      <c r="O87" s="29">
        <f>E86*N87</f>
        <v>1.4279999999999999</v>
      </c>
      <c r="P87" s="31">
        <v>28.1</v>
      </c>
      <c r="Q87" s="41">
        <f>N87*P87*$N$12</f>
        <v>32.452870514400004</v>
      </c>
      <c r="R87" s="589">
        <f>SUM(Q87:Q89)</f>
        <v>41.554233325846084</v>
      </c>
      <c r="S87" s="593"/>
      <c r="T87" s="594"/>
    </row>
    <row r="88" spans="1:20" ht="12.75" customHeight="1">
      <c r="A88" s="81"/>
      <c r="C88" s="595"/>
      <c r="E88" s="364"/>
      <c r="I88" s="90"/>
      <c r="K88" s="93"/>
      <c r="L88" s="369" t="s">
        <v>30</v>
      </c>
      <c r="M88" s="35" t="s">
        <v>29</v>
      </c>
      <c r="N88" s="36">
        <v>1.61</v>
      </c>
      <c r="O88" s="36">
        <f>E86*N88</f>
        <v>2.254</v>
      </c>
      <c r="P88" s="37">
        <v>3.5</v>
      </c>
      <c r="Q88" s="44">
        <f>N88*P88*$N$12</f>
        <v>6.3802918620000009</v>
      </c>
      <c r="R88" s="593"/>
      <c r="S88" s="593"/>
      <c r="T88" s="594"/>
    </row>
    <row r="89" spans="1:20" ht="12.75" customHeight="1">
      <c r="A89" s="82"/>
      <c r="B89" s="46"/>
      <c r="C89" s="588"/>
      <c r="D89" s="47"/>
      <c r="E89" s="54"/>
      <c r="F89" s="48"/>
      <c r="G89" s="49"/>
      <c r="H89" s="48"/>
      <c r="I89" s="91"/>
      <c r="J89" s="49"/>
      <c r="K89" s="94"/>
      <c r="L89" s="385" t="s">
        <v>146</v>
      </c>
      <c r="M89" s="389" t="s">
        <v>27</v>
      </c>
      <c r="N89" s="390">
        <v>1.72E-2</v>
      </c>
      <c r="O89" s="390">
        <f>E86*N89</f>
        <v>2.4079999999999997E-2</v>
      </c>
      <c r="P89" s="391">
        <v>139.72200000000001</v>
      </c>
      <c r="Q89" s="392">
        <f>N89*P89*$N$12</f>
        <v>2.7210709494460801</v>
      </c>
      <c r="R89" s="590"/>
      <c r="S89" s="590"/>
      <c r="T89" s="592"/>
    </row>
    <row r="90" spans="1:20" ht="12.75" customHeight="1">
      <c r="A90" s="80">
        <v>26</v>
      </c>
      <c r="B90" s="367" t="s">
        <v>177</v>
      </c>
      <c r="C90" s="587" t="s">
        <v>314</v>
      </c>
      <c r="D90" s="240" t="s">
        <v>36</v>
      </c>
      <c r="E90" s="263">
        <f>(270.9+50.6)/1000</f>
        <v>0.32150000000000001</v>
      </c>
      <c r="F90" s="241"/>
      <c r="G90" s="22">
        <v>50.1</v>
      </c>
      <c r="H90" s="241"/>
      <c r="I90" s="89"/>
      <c r="J90" s="22">
        <v>3.2</v>
      </c>
      <c r="K90" s="92"/>
      <c r="L90" s="243"/>
      <c r="M90" s="244"/>
      <c r="N90" s="245"/>
      <c r="O90" s="246"/>
      <c r="P90" s="241"/>
      <c r="Q90" s="247"/>
      <c r="R90" s="39">
        <f>G91+J91</f>
        <v>114.03068499999999</v>
      </c>
      <c r="S90" s="589">
        <f>R90+R91</f>
        <v>750.79173865600001</v>
      </c>
      <c r="T90" s="591">
        <f>E90*S90</f>
        <v>241.37954397790401</v>
      </c>
    </row>
    <row r="91" spans="1:20" ht="12.75" customHeight="1">
      <c r="A91" s="81"/>
      <c r="B91" s="368" t="s">
        <v>178</v>
      </c>
      <c r="C91" s="595"/>
      <c r="E91" s="364"/>
      <c r="G91" s="22">
        <f>G90*$J$14/1000</f>
        <v>104.54918099999999</v>
      </c>
      <c r="I91" s="90"/>
      <c r="J91" s="22">
        <f>J90*$Q$14/1000</f>
        <v>9.4815039999999993</v>
      </c>
      <c r="K91" s="93"/>
      <c r="L91" s="616" t="s">
        <v>179</v>
      </c>
      <c r="M91" s="28" t="s">
        <v>36</v>
      </c>
      <c r="N91" s="29">
        <v>1</v>
      </c>
      <c r="O91" s="29">
        <f>E90*N91</f>
        <v>0.32150000000000001</v>
      </c>
      <c r="P91" s="31">
        <v>562.38</v>
      </c>
      <c r="Q91" s="41">
        <f>N91*P91*$N$12</f>
        <v>636.76105365600006</v>
      </c>
      <c r="R91" s="42">
        <f>SUM(Q91:Q91)</f>
        <v>636.76105365600006</v>
      </c>
      <c r="S91" s="593"/>
      <c r="T91" s="594"/>
    </row>
    <row r="92" spans="1:20" ht="12.75" customHeight="1">
      <c r="A92" s="82"/>
      <c r="B92" s="46"/>
      <c r="C92" s="588"/>
      <c r="D92" s="47"/>
      <c r="E92" s="54"/>
      <c r="F92" s="48"/>
      <c r="G92" s="49"/>
      <c r="H92" s="48"/>
      <c r="I92" s="91"/>
      <c r="J92" s="49"/>
      <c r="K92" s="94"/>
      <c r="L92" s="617"/>
      <c r="M92" s="32"/>
      <c r="N92" s="33"/>
      <c r="O92" s="259"/>
      <c r="P92" s="34"/>
      <c r="Q92" s="43"/>
      <c r="R92" s="42"/>
      <c r="S92" s="42"/>
      <c r="T92" s="96"/>
    </row>
    <row r="93" spans="1:20" ht="12.75" customHeight="1">
      <c r="A93" s="83">
        <v>27</v>
      </c>
      <c r="B93" s="242" t="s">
        <v>180</v>
      </c>
      <c r="C93" s="595" t="s">
        <v>181</v>
      </c>
      <c r="D93" s="14" t="s">
        <v>28</v>
      </c>
      <c r="E93" s="264">
        <f>16.8/100</f>
        <v>0.16800000000000001</v>
      </c>
      <c r="G93" s="8">
        <v>38.4</v>
      </c>
      <c r="I93" s="90"/>
      <c r="J93" s="8">
        <v>0.03</v>
      </c>
      <c r="K93" s="93"/>
      <c r="L93" s="243"/>
      <c r="M93" s="244"/>
      <c r="N93" s="245"/>
      <c r="O93" s="246"/>
      <c r="P93" s="241"/>
      <c r="Q93" s="247"/>
      <c r="R93" s="39">
        <f>G94+J94</f>
        <v>80.222393100000005</v>
      </c>
      <c r="S93" s="589">
        <f>R93+R94</f>
        <v>121.42639720308</v>
      </c>
      <c r="T93" s="591">
        <f>E93*S93</f>
        <v>20.399634730117441</v>
      </c>
    </row>
    <row r="94" spans="1:20" ht="12.75" customHeight="1">
      <c r="A94" s="81"/>
      <c r="B94" s="242" t="s">
        <v>182</v>
      </c>
      <c r="C94" s="595"/>
      <c r="E94" s="42"/>
      <c r="G94" s="22">
        <f>G93*$J$14/1000</f>
        <v>80.133504000000002</v>
      </c>
      <c r="I94" s="90"/>
      <c r="J94" s="22">
        <f>J93*$Q$14/1000</f>
        <v>8.8889099999999985E-2</v>
      </c>
      <c r="K94" s="93"/>
      <c r="L94" s="55" t="s">
        <v>183</v>
      </c>
      <c r="M94" s="56" t="s">
        <v>32</v>
      </c>
      <c r="N94" s="57">
        <v>27.3</v>
      </c>
      <c r="O94" s="57">
        <f>E93*N94</f>
        <v>4.5864000000000003</v>
      </c>
      <c r="P94" s="59">
        <v>1.333</v>
      </c>
      <c r="Q94" s="64">
        <f>N94*P94*$N$12</f>
        <v>41.204004103080003</v>
      </c>
      <c r="R94" s="42">
        <f>SUM(Q94:Q94)</f>
        <v>41.204004103080003</v>
      </c>
      <c r="S94" s="593"/>
      <c r="T94" s="594"/>
    </row>
    <row r="95" spans="1:20" ht="12.75" customHeight="1">
      <c r="A95" s="248"/>
      <c r="B95" s="66"/>
      <c r="C95" s="249" t="s">
        <v>45</v>
      </c>
      <c r="D95" s="67"/>
      <c r="E95" s="250"/>
      <c r="F95" s="69"/>
      <c r="G95" s="70"/>
      <c r="H95" s="69"/>
      <c r="I95" s="251"/>
      <c r="J95" s="70"/>
      <c r="K95" s="252"/>
      <c r="L95" s="71"/>
      <c r="M95" s="72"/>
      <c r="N95" s="73"/>
      <c r="O95" s="68"/>
      <c r="P95" s="69"/>
      <c r="Q95" s="70"/>
      <c r="R95" s="68"/>
      <c r="S95" s="68"/>
      <c r="T95" s="98">
        <f>SUM(T66:T94)</f>
        <v>3655.2028269912244</v>
      </c>
    </row>
    <row r="96" spans="1:20" ht="11.25" customHeight="1">
      <c r="A96" s="267"/>
      <c r="B96" s="268"/>
      <c r="C96" s="278" t="s">
        <v>318</v>
      </c>
      <c r="D96" s="268"/>
      <c r="E96" s="269"/>
      <c r="F96" s="268"/>
      <c r="G96" s="268"/>
      <c r="H96" s="268"/>
      <c r="I96" s="270"/>
      <c r="J96" s="271"/>
      <c r="K96" s="272"/>
      <c r="L96" s="268"/>
      <c r="M96" s="268"/>
      <c r="N96" s="268"/>
      <c r="O96" s="268"/>
      <c r="P96" s="268"/>
      <c r="Q96" s="268"/>
      <c r="R96" s="268"/>
      <c r="S96" s="268"/>
      <c r="T96" s="273"/>
    </row>
    <row r="97" spans="1:24" s="295" customFormat="1" ht="12.75" customHeight="1">
      <c r="A97" s="281">
        <v>28</v>
      </c>
      <c r="B97" s="282" t="s">
        <v>204</v>
      </c>
      <c r="C97" s="600" t="s">
        <v>291</v>
      </c>
      <c r="D97" s="283" t="s">
        <v>44</v>
      </c>
      <c r="E97" s="279">
        <f>0.2*14/100</f>
        <v>2.8000000000000004E-2</v>
      </c>
      <c r="F97" s="285"/>
      <c r="G97" s="286">
        <v>110</v>
      </c>
      <c r="H97" s="285"/>
      <c r="I97" s="287"/>
      <c r="J97" s="286">
        <v>0</v>
      </c>
      <c r="K97" s="288"/>
      <c r="L97" s="342"/>
      <c r="M97" s="343"/>
      <c r="N97" s="344"/>
      <c r="O97" s="345"/>
      <c r="P97" s="346"/>
      <c r="Q97" s="347"/>
      <c r="R97" s="294">
        <f>G98+J98</f>
        <v>229.54910000000001</v>
      </c>
      <c r="S97" s="279">
        <f>R97+R98</f>
        <v>229.54910000000001</v>
      </c>
      <c r="T97" s="348">
        <f>E97*S97</f>
        <v>6.4273748000000008</v>
      </c>
      <c r="V97" s="296"/>
      <c r="W97" s="296"/>
      <c r="X97" s="296"/>
    </row>
    <row r="98" spans="1:24" s="295" customFormat="1" ht="12.75" customHeight="1">
      <c r="A98" s="297"/>
      <c r="B98" s="298" t="s">
        <v>206</v>
      </c>
      <c r="C98" s="608"/>
      <c r="D98" s="299"/>
      <c r="E98" s="300"/>
      <c r="F98" s="301"/>
      <c r="G98" s="286">
        <f>G97*$J$14/1000</f>
        <v>229.54910000000001</v>
      </c>
      <c r="H98" s="301"/>
      <c r="I98" s="302"/>
      <c r="J98" s="286">
        <f>J97*$Q$14/1000</f>
        <v>0</v>
      </c>
      <c r="K98" s="303"/>
      <c r="L98" s="311"/>
      <c r="M98" s="312"/>
      <c r="N98" s="313"/>
      <c r="O98" s="314"/>
      <c r="P98" s="301"/>
      <c r="Q98" s="315"/>
      <c r="R98" s="300"/>
      <c r="S98" s="300"/>
      <c r="T98" s="316"/>
      <c r="V98" s="296"/>
      <c r="W98" s="296"/>
      <c r="X98" s="296"/>
    </row>
    <row r="99" spans="1:24" s="295" customFormat="1" ht="12.75" customHeight="1">
      <c r="A99" s="281">
        <v>29</v>
      </c>
      <c r="B99" s="282" t="s">
        <v>152</v>
      </c>
      <c r="C99" s="600" t="s">
        <v>184</v>
      </c>
      <c r="D99" s="283" t="s">
        <v>27</v>
      </c>
      <c r="E99" s="370">
        <f>0.2*14</f>
        <v>2.8000000000000003</v>
      </c>
      <c r="F99" s="285"/>
      <c r="G99" s="286">
        <v>1.82</v>
      </c>
      <c r="H99" s="285"/>
      <c r="I99" s="287"/>
      <c r="J99" s="286">
        <v>1.06</v>
      </c>
      <c r="K99" s="288"/>
      <c r="L99" s="289"/>
      <c r="M99" s="290"/>
      <c r="N99" s="291"/>
      <c r="O99" s="292"/>
      <c r="P99" s="285"/>
      <c r="Q99" s="293"/>
      <c r="R99" s="294">
        <f>G100+J100</f>
        <v>6.9387424000000006</v>
      </c>
      <c r="S99" s="602">
        <f>R99+R100</f>
        <v>12.554757952000001</v>
      </c>
      <c r="T99" s="598">
        <f>E99*S99</f>
        <v>35.153322265600004</v>
      </c>
      <c r="V99" s="296"/>
      <c r="W99" s="296"/>
      <c r="X99" s="296"/>
    </row>
    <row r="100" spans="1:24" s="295" customFormat="1" ht="12.75" customHeight="1">
      <c r="A100" s="297"/>
      <c r="B100" s="298" t="s">
        <v>153</v>
      </c>
      <c r="C100" s="608"/>
      <c r="D100" s="299"/>
      <c r="E100" s="371"/>
      <c r="F100" s="301"/>
      <c r="G100" s="286">
        <f>G99*$J$14/1000</f>
        <v>3.7979942000000002</v>
      </c>
      <c r="H100" s="301"/>
      <c r="I100" s="302"/>
      <c r="J100" s="286">
        <f>J99*$Q$14/1000</f>
        <v>3.1407482</v>
      </c>
      <c r="K100" s="303"/>
      <c r="L100" s="331" t="s">
        <v>154</v>
      </c>
      <c r="M100" s="326" t="s">
        <v>27</v>
      </c>
      <c r="N100" s="327">
        <v>0.97</v>
      </c>
      <c r="O100" s="327">
        <f>E99*N100</f>
        <v>2.7160000000000002</v>
      </c>
      <c r="P100" s="328">
        <v>4</v>
      </c>
      <c r="Q100" s="329">
        <f>N100*P100*$N$12</f>
        <v>4.3931734560000004</v>
      </c>
      <c r="R100" s="602">
        <f>SUM(Q100:Q101)</f>
        <v>5.6160155520000004</v>
      </c>
      <c r="S100" s="609"/>
      <c r="T100" s="610"/>
      <c r="V100" s="296"/>
      <c r="W100" s="296"/>
      <c r="X100" s="296"/>
    </row>
    <row r="101" spans="1:24" s="295" customFormat="1" ht="12.75" customHeight="1">
      <c r="A101" s="317"/>
      <c r="B101" s="318"/>
      <c r="C101" s="607"/>
      <c r="D101" s="319"/>
      <c r="E101" s="320"/>
      <c r="F101" s="321"/>
      <c r="G101" s="322"/>
      <c r="H101" s="321"/>
      <c r="I101" s="323"/>
      <c r="J101" s="322"/>
      <c r="K101" s="324"/>
      <c r="L101" s="337" t="s">
        <v>155</v>
      </c>
      <c r="M101" s="338" t="s">
        <v>27</v>
      </c>
      <c r="N101" s="339">
        <v>0.27</v>
      </c>
      <c r="O101" s="339">
        <f>E99*N101</f>
        <v>0.75600000000000012</v>
      </c>
      <c r="P101" s="340">
        <v>4</v>
      </c>
      <c r="Q101" s="341">
        <f>N101*P101*$N$12</f>
        <v>1.2228420960000002</v>
      </c>
      <c r="R101" s="603"/>
      <c r="S101" s="609"/>
      <c r="T101" s="610"/>
      <c r="V101" s="296"/>
      <c r="W101" s="296"/>
      <c r="X101" s="296"/>
    </row>
    <row r="102" spans="1:24" s="295" customFormat="1" ht="12.75" customHeight="1">
      <c r="A102" s="325">
        <v>30</v>
      </c>
      <c r="B102" s="298" t="s">
        <v>185</v>
      </c>
      <c r="C102" s="604" t="s">
        <v>290</v>
      </c>
      <c r="D102" s="299" t="s">
        <v>27</v>
      </c>
      <c r="E102" s="300">
        <f>0.22*14</f>
        <v>3.08</v>
      </c>
      <c r="F102" s="301"/>
      <c r="G102" s="310">
        <v>1</v>
      </c>
      <c r="H102" s="301"/>
      <c r="I102" s="302"/>
      <c r="J102" s="310">
        <v>0.77</v>
      </c>
      <c r="K102" s="303"/>
      <c r="L102" s="289"/>
      <c r="M102" s="290"/>
      <c r="N102" s="291"/>
      <c r="O102" s="292"/>
      <c r="P102" s="285"/>
      <c r="Q102" s="293"/>
      <c r="R102" s="294">
        <f>G103+J103</f>
        <v>4.3682968999999998</v>
      </c>
      <c r="S102" s="602">
        <f>R102+R103</f>
        <v>37.087449885989116</v>
      </c>
      <c r="T102" s="598">
        <f>E102*S102</f>
        <v>114.22934564884648</v>
      </c>
      <c r="V102" s="296"/>
      <c r="W102" s="296"/>
      <c r="X102" s="296"/>
    </row>
    <row r="103" spans="1:24" s="295" customFormat="1" ht="12.75" customHeight="1">
      <c r="A103" s="297"/>
      <c r="B103" s="298" t="s">
        <v>186</v>
      </c>
      <c r="C103" s="604"/>
      <c r="D103" s="299"/>
      <c r="E103" s="300"/>
      <c r="F103" s="301"/>
      <c r="G103" s="286">
        <f>G102*$J$14/1000</f>
        <v>2.0868099999999998</v>
      </c>
      <c r="H103" s="301"/>
      <c r="I103" s="302"/>
      <c r="J103" s="286">
        <f>J102*$Q$14/1000</f>
        <v>2.2814869</v>
      </c>
      <c r="K103" s="303"/>
      <c r="L103" s="331" t="s">
        <v>158</v>
      </c>
      <c r="M103" s="326" t="s">
        <v>27</v>
      </c>
      <c r="N103" s="327">
        <v>1.0149999999999999</v>
      </c>
      <c r="O103" s="327">
        <f>E102*N103</f>
        <v>3.1261999999999999</v>
      </c>
      <c r="P103" s="328">
        <v>28.1</v>
      </c>
      <c r="Q103" s="329">
        <f>N103*P103*$N$12</f>
        <v>32.293787815800002</v>
      </c>
      <c r="R103" s="602">
        <f>SUM(Q103:Q105)</f>
        <v>32.719152985989119</v>
      </c>
      <c r="S103" s="603"/>
      <c r="T103" s="599"/>
      <c r="V103" s="296"/>
      <c r="W103" s="296"/>
      <c r="X103" s="296"/>
    </row>
    <row r="104" spans="1:24" s="295" customFormat="1" ht="12.75" customHeight="1">
      <c r="A104" s="297"/>
      <c r="B104" s="309"/>
      <c r="C104" s="604"/>
      <c r="D104" s="299"/>
      <c r="E104" s="300"/>
      <c r="F104" s="301"/>
      <c r="G104" s="310"/>
      <c r="H104" s="301"/>
      <c r="I104" s="302"/>
      <c r="J104" s="310"/>
      <c r="K104" s="303"/>
      <c r="L104" s="332" t="s">
        <v>30</v>
      </c>
      <c r="M104" s="333" t="s">
        <v>29</v>
      </c>
      <c r="N104" s="334">
        <v>7.5399999999999995E-2</v>
      </c>
      <c r="O104" s="334">
        <f>E102*N104</f>
        <v>0.23223199999999999</v>
      </c>
      <c r="P104" s="335">
        <v>3.5</v>
      </c>
      <c r="Q104" s="336">
        <f>N104*P104*$N$12</f>
        <v>0.29880373067999999</v>
      </c>
      <c r="R104" s="603"/>
      <c r="S104" s="603"/>
      <c r="T104" s="599"/>
      <c r="V104" s="296"/>
      <c r="W104" s="296"/>
      <c r="X104" s="296"/>
    </row>
    <row r="105" spans="1:24" s="295" customFormat="1" ht="12.75" customHeight="1">
      <c r="A105" s="297"/>
      <c r="B105" s="309"/>
      <c r="C105" s="604"/>
      <c r="D105" s="299"/>
      <c r="E105" s="300"/>
      <c r="F105" s="301"/>
      <c r="G105" s="310"/>
      <c r="H105" s="301"/>
      <c r="I105" s="302"/>
      <c r="J105" s="310"/>
      <c r="K105" s="303"/>
      <c r="L105" s="337" t="s">
        <v>146</v>
      </c>
      <c r="M105" s="338" t="s">
        <v>27</v>
      </c>
      <c r="N105" s="339">
        <v>8.0000000000000004E-4</v>
      </c>
      <c r="O105" s="339">
        <f>E102*N105</f>
        <v>2.464E-3</v>
      </c>
      <c r="P105" s="340">
        <v>139.72200000000001</v>
      </c>
      <c r="Q105" s="341">
        <f>N105*P105*$N$12</f>
        <v>0.12656143950912002</v>
      </c>
      <c r="R105" s="603"/>
      <c r="S105" s="603"/>
      <c r="T105" s="599"/>
      <c r="V105" s="296"/>
      <c r="W105" s="296"/>
      <c r="X105" s="296"/>
    </row>
    <row r="106" spans="1:24" ht="12.75" customHeight="1">
      <c r="A106" s="80">
        <v>31</v>
      </c>
      <c r="B106" s="367" t="s">
        <v>187</v>
      </c>
      <c r="C106" s="587" t="s">
        <v>188</v>
      </c>
      <c r="D106" s="240" t="s">
        <v>36</v>
      </c>
      <c r="E106" s="263">
        <f>(1.68+0.8+1.58+0.86)*14/1000</f>
        <v>6.8880000000000011E-2</v>
      </c>
      <c r="F106" s="241"/>
      <c r="G106" s="22">
        <v>0</v>
      </c>
      <c r="H106" s="241"/>
      <c r="I106" s="89"/>
      <c r="J106" s="22">
        <v>0</v>
      </c>
      <c r="K106" s="92"/>
      <c r="L106" s="243"/>
      <c r="M106" s="244"/>
      <c r="N106" s="245"/>
      <c r="O106" s="246"/>
      <c r="P106" s="241"/>
      <c r="Q106" s="247"/>
      <c r="R106" s="39">
        <f>G107+J107</f>
        <v>0</v>
      </c>
      <c r="S106" s="589">
        <f>R106+R107</f>
        <v>351.37801497960004</v>
      </c>
      <c r="T106" s="591">
        <f>E106*S106</f>
        <v>24.202917671794854</v>
      </c>
    </row>
    <row r="107" spans="1:24" ht="12.75" customHeight="1">
      <c r="A107" s="82"/>
      <c r="B107" s="46"/>
      <c r="C107" s="588"/>
      <c r="D107" s="47"/>
      <c r="E107" s="54"/>
      <c r="F107" s="48"/>
      <c r="G107" s="27">
        <f>G106*$J$14/1000</f>
        <v>0</v>
      </c>
      <c r="H107" s="48"/>
      <c r="I107" s="91"/>
      <c r="J107" s="27">
        <f>J106*$Q$14/1000</f>
        <v>0</v>
      </c>
      <c r="K107" s="94"/>
      <c r="L107" s="55" t="s">
        <v>188</v>
      </c>
      <c r="M107" s="56" t="s">
        <v>36</v>
      </c>
      <c r="N107" s="57">
        <v>1</v>
      </c>
      <c r="O107" s="57">
        <f>E106*N107</f>
        <v>6.8880000000000011E-2</v>
      </c>
      <c r="P107" s="59">
        <v>310.33300000000003</v>
      </c>
      <c r="Q107" s="64">
        <f>N107*P107*$N$12</f>
        <v>351.37801497960004</v>
      </c>
      <c r="R107" s="266">
        <f>SUM(Q107:Q107)</f>
        <v>351.37801497960004</v>
      </c>
      <c r="S107" s="593"/>
      <c r="T107" s="594"/>
    </row>
    <row r="108" spans="1:24" s="295" customFormat="1" ht="12.75" customHeight="1">
      <c r="A108" s="281">
        <v>32</v>
      </c>
      <c r="B108" s="282" t="s">
        <v>285</v>
      </c>
      <c r="C108" s="600" t="s">
        <v>286</v>
      </c>
      <c r="D108" s="283" t="s">
        <v>36</v>
      </c>
      <c r="E108" s="284">
        <f>(10.55+5.96+6.93+3.12+38.7+1.6)*14/1000</f>
        <v>0.93603999999999998</v>
      </c>
      <c r="F108" s="285"/>
      <c r="G108" s="286">
        <v>34.299999999999997</v>
      </c>
      <c r="H108" s="285"/>
      <c r="I108" s="287"/>
      <c r="J108" s="286">
        <v>1</v>
      </c>
      <c r="K108" s="288"/>
      <c r="L108" s="289"/>
      <c r="M108" s="290"/>
      <c r="N108" s="291"/>
      <c r="O108" s="292"/>
      <c r="P108" s="285"/>
      <c r="Q108" s="293"/>
      <c r="R108" s="294">
        <f>G109+J109</f>
        <v>74.540553000000003</v>
      </c>
      <c r="S108" s="602">
        <f>R108+R109</f>
        <v>75.482594318400004</v>
      </c>
      <c r="T108" s="598">
        <f>E108*S108</f>
        <v>70.654727585795143</v>
      </c>
      <c r="V108" s="296"/>
      <c r="W108" s="296"/>
      <c r="X108" s="296"/>
    </row>
    <row r="109" spans="1:24" s="295" customFormat="1" ht="12.75" customHeight="1">
      <c r="A109" s="317"/>
      <c r="B109" s="386" t="s">
        <v>287</v>
      </c>
      <c r="C109" s="601"/>
      <c r="D109" s="319"/>
      <c r="E109" s="320"/>
      <c r="F109" s="321"/>
      <c r="G109" s="387">
        <f>G108*$J$14/1000</f>
        <v>71.577583000000004</v>
      </c>
      <c r="H109" s="321"/>
      <c r="I109" s="323"/>
      <c r="J109" s="387">
        <f>J108*$Q$14/1000</f>
        <v>2.9629699999999999</v>
      </c>
      <c r="K109" s="324"/>
      <c r="L109" s="304" t="s">
        <v>288</v>
      </c>
      <c r="M109" s="305" t="s">
        <v>32</v>
      </c>
      <c r="N109" s="306">
        <v>1.04</v>
      </c>
      <c r="O109" s="306">
        <f>E108*N109</f>
        <v>0.97348160000000006</v>
      </c>
      <c r="P109" s="307">
        <v>0.8</v>
      </c>
      <c r="Q109" s="308">
        <f>N109*P109*$N$12</f>
        <v>0.94204131840000016</v>
      </c>
      <c r="R109" s="300">
        <f>SUM(Q109:Q109)</f>
        <v>0.94204131840000016</v>
      </c>
      <c r="S109" s="603"/>
      <c r="T109" s="599"/>
      <c r="V109" s="296"/>
      <c r="W109" s="296"/>
      <c r="X109" s="296"/>
    </row>
    <row r="110" spans="1:24" s="295" customFormat="1" ht="12.75" customHeight="1">
      <c r="A110" s="281">
        <v>33</v>
      </c>
      <c r="B110" s="282" t="s">
        <v>277</v>
      </c>
      <c r="C110" s="600" t="s">
        <v>292</v>
      </c>
      <c r="D110" s="283" t="s">
        <v>124</v>
      </c>
      <c r="E110" s="370">
        <f>3.6*14</f>
        <v>50.4</v>
      </c>
      <c r="F110" s="285"/>
      <c r="G110" s="286">
        <v>0</v>
      </c>
      <c r="H110" s="285"/>
      <c r="I110" s="287"/>
      <c r="J110" s="286">
        <v>0</v>
      </c>
      <c r="K110" s="288"/>
      <c r="L110" s="289"/>
      <c r="M110" s="290"/>
      <c r="N110" s="291"/>
      <c r="O110" s="292"/>
      <c r="P110" s="285"/>
      <c r="Q110" s="293"/>
      <c r="R110" s="294">
        <f>G111+J111</f>
        <v>0</v>
      </c>
      <c r="S110" s="602">
        <f>R110+R111</f>
        <v>1.0790449235999999</v>
      </c>
      <c r="T110" s="598">
        <f>E110*S110</f>
        <v>54.383864149439994</v>
      </c>
      <c r="V110" s="296"/>
      <c r="W110" s="296"/>
      <c r="X110" s="296"/>
    </row>
    <row r="111" spans="1:24" s="295" customFormat="1" ht="12.75" customHeight="1">
      <c r="A111" s="297"/>
      <c r="B111" s="309"/>
      <c r="C111" s="604"/>
      <c r="D111" s="299"/>
      <c r="E111" s="371"/>
      <c r="F111" s="301"/>
      <c r="G111" s="286">
        <f>G110*$J$14/1000</f>
        <v>0</v>
      </c>
      <c r="H111" s="301"/>
      <c r="I111" s="302"/>
      <c r="J111" s="286">
        <f>J110*$Q$14/1000</f>
        <v>0</v>
      </c>
      <c r="K111" s="303"/>
      <c r="L111" s="372" t="s">
        <v>337</v>
      </c>
      <c r="M111" s="326" t="s">
        <v>124</v>
      </c>
      <c r="N111" s="327">
        <v>1</v>
      </c>
      <c r="O111" s="327">
        <f>E110*N111</f>
        <v>50.4</v>
      </c>
      <c r="P111" s="328">
        <v>0.95299999999999996</v>
      </c>
      <c r="Q111" s="329">
        <f>N111*P111*$N$12</f>
        <v>1.0790449235999999</v>
      </c>
      <c r="R111" s="300">
        <f>SUM(Q111:Q111)</f>
        <v>1.0790449235999999</v>
      </c>
      <c r="S111" s="603"/>
      <c r="T111" s="599"/>
      <c r="V111" s="296"/>
      <c r="W111" s="296"/>
      <c r="X111" s="296"/>
    </row>
    <row r="112" spans="1:24" s="295" customFormat="1" ht="12.75" customHeight="1">
      <c r="A112" s="281">
        <v>34</v>
      </c>
      <c r="B112" s="282" t="s">
        <v>277</v>
      </c>
      <c r="C112" s="600" t="s">
        <v>278</v>
      </c>
      <c r="D112" s="283" t="s">
        <v>124</v>
      </c>
      <c r="E112" s="370">
        <f>14*(2.58+3+1.35+18)</f>
        <v>349.02</v>
      </c>
      <c r="F112" s="285"/>
      <c r="G112" s="286">
        <v>0</v>
      </c>
      <c r="H112" s="285"/>
      <c r="I112" s="287"/>
      <c r="J112" s="286">
        <v>0</v>
      </c>
      <c r="K112" s="288"/>
      <c r="L112" s="289"/>
      <c r="M112" s="290"/>
      <c r="N112" s="291"/>
      <c r="O112" s="292"/>
      <c r="P112" s="285"/>
      <c r="Q112" s="293"/>
      <c r="R112" s="294">
        <f>G113+J113</f>
        <v>0</v>
      </c>
      <c r="S112" s="602">
        <f>R112+R113</f>
        <v>0.82899999999999996</v>
      </c>
      <c r="T112" s="598">
        <f>E112*S112</f>
        <v>289.33757999999995</v>
      </c>
      <c r="V112" s="296"/>
      <c r="W112" s="296"/>
      <c r="X112" s="296"/>
    </row>
    <row r="113" spans="1:24" s="295" customFormat="1" ht="23.25" customHeight="1">
      <c r="A113" s="317"/>
      <c r="B113" s="318"/>
      <c r="C113" s="601"/>
      <c r="D113" s="319"/>
      <c r="E113" s="320"/>
      <c r="F113" s="321"/>
      <c r="G113" s="387">
        <f>G112*$J$14/1000</f>
        <v>0</v>
      </c>
      <c r="H113" s="321"/>
      <c r="I113" s="323"/>
      <c r="J113" s="387">
        <f>J112*$Q$19/1000</f>
        <v>0</v>
      </c>
      <c r="K113" s="324"/>
      <c r="L113" s="304" t="s">
        <v>336</v>
      </c>
      <c r="M113" s="326" t="s">
        <v>124</v>
      </c>
      <c r="N113" s="306">
        <v>1</v>
      </c>
      <c r="O113" s="306">
        <f>E112*N113</f>
        <v>349.02</v>
      </c>
      <c r="P113" s="307">
        <v>861</v>
      </c>
      <c r="Q113" s="308">
        <v>0.82899999999999996</v>
      </c>
      <c r="R113" s="300">
        <f>SUM(Q113:Q113)</f>
        <v>0.82899999999999996</v>
      </c>
      <c r="S113" s="603"/>
      <c r="T113" s="599"/>
      <c r="V113" s="296"/>
      <c r="W113" s="296"/>
      <c r="X113" s="296"/>
    </row>
    <row r="114" spans="1:24" s="295" customFormat="1" ht="12.75" customHeight="1">
      <c r="A114" s="325">
        <v>35</v>
      </c>
      <c r="B114" s="298" t="s">
        <v>277</v>
      </c>
      <c r="C114" s="604" t="s">
        <v>293</v>
      </c>
      <c r="D114" s="299" t="s">
        <v>36</v>
      </c>
      <c r="E114" s="349">
        <f>1.6*14/1000</f>
        <v>2.2400000000000003E-2</v>
      </c>
      <c r="F114" s="301"/>
      <c r="G114" s="310">
        <v>0</v>
      </c>
      <c r="H114" s="301"/>
      <c r="I114" s="302"/>
      <c r="J114" s="310">
        <v>0</v>
      </c>
      <c r="K114" s="303"/>
      <c r="L114" s="289"/>
      <c r="M114" s="290"/>
      <c r="N114" s="291"/>
      <c r="O114" s="292"/>
      <c r="P114" s="285"/>
      <c r="Q114" s="293"/>
      <c r="R114" s="294">
        <f>G115+J115</f>
        <v>0</v>
      </c>
      <c r="S114" s="602">
        <f>R114+R115</f>
        <v>344.39649242039997</v>
      </c>
      <c r="T114" s="598">
        <f>E114*S114</f>
        <v>7.71448143021696</v>
      </c>
      <c r="V114" s="296"/>
      <c r="W114" s="296"/>
      <c r="X114" s="296"/>
    </row>
    <row r="115" spans="1:24" s="295" customFormat="1" ht="12.75" customHeight="1">
      <c r="A115" s="297"/>
      <c r="B115" s="309"/>
      <c r="C115" s="604"/>
      <c r="D115" s="299"/>
      <c r="E115" s="300"/>
      <c r="F115" s="301"/>
      <c r="G115" s="286">
        <f>G114*$J$19/1000</f>
        <v>0</v>
      </c>
      <c r="H115" s="301"/>
      <c r="I115" s="302"/>
      <c r="J115" s="286">
        <f>J114*$Q$19/1000</f>
        <v>0</v>
      </c>
      <c r="K115" s="303"/>
      <c r="L115" s="372" t="s">
        <v>293</v>
      </c>
      <c r="M115" s="283" t="s">
        <v>36</v>
      </c>
      <c r="N115" s="327">
        <v>1</v>
      </c>
      <c r="O115" s="327">
        <f>E114*N115</f>
        <v>2.2400000000000003E-2</v>
      </c>
      <c r="P115" s="328">
        <v>304.16699999999997</v>
      </c>
      <c r="Q115" s="329">
        <f>N115*P115*$N$12</f>
        <v>344.39649242039997</v>
      </c>
      <c r="R115" s="300">
        <f>SUM(Q115:Q115)</f>
        <v>344.39649242039997</v>
      </c>
      <c r="S115" s="603"/>
      <c r="T115" s="599"/>
      <c r="V115" s="296"/>
      <c r="W115" s="296"/>
      <c r="X115" s="296"/>
    </row>
    <row r="116" spans="1:24" s="295" customFormat="1" ht="12.75" customHeight="1">
      <c r="A116" s="281">
        <v>36</v>
      </c>
      <c r="B116" s="282" t="s">
        <v>180</v>
      </c>
      <c r="C116" s="600" t="s">
        <v>289</v>
      </c>
      <c r="D116" s="283" t="s">
        <v>28</v>
      </c>
      <c r="E116" s="284">
        <f>4.5*14/100</f>
        <v>0.63</v>
      </c>
      <c r="F116" s="285"/>
      <c r="G116" s="286">
        <v>38.4</v>
      </c>
      <c r="H116" s="285"/>
      <c r="I116" s="287"/>
      <c r="J116" s="286">
        <v>0.03</v>
      </c>
      <c r="K116" s="288"/>
      <c r="L116" s="289"/>
      <c r="M116" s="290"/>
      <c r="N116" s="291"/>
      <c r="O116" s="292"/>
      <c r="P116" s="285"/>
      <c r="Q116" s="293"/>
      <c r="R116" s="294">
        <f>G117+J117</f>
        <v>80.133504000000002</v>
      </c>
      <c r="S116" s="602">
        <f>R116+R117</f>
        <v>121.2447759108</v>
      </c>
      <c r="T116" s="598">
        <f>E116*S116</f>
        <v>76.384208823804002</v>
      </c>
      <c r="V116" s="296"/>
      <c r="W116" s="296"/>
      <c r="X116" s="296"/>
    </row>
    <row r="117" spans="1:24" s="295" customFormat="1" ht="12.75" customHeight="1">
      <c r="A117" s="317"/>
      <c r="B117" s="386" t="s">
        <v>182</v>
      </c>
      <c r="C117" s="601"/>
      <c r="D117" s="319"/>
      <c r="E117" s="320"/>
      <c r="F117" s="321"/>
      <c r="G117" s="387">
        <f>G116*$J$14/1000</f>
        <v>80.133504000000002</v>
      </c>
      <c r="H117" s="321"/>
      <c r="I117" s="323"/>
      <c r="J117" s="387">
        <f>J116*$Q$140832</f>
        <v>0</v>
      </c>
      <c r="K117" s="324"/>
      <c r="L117" s="304" t="s">
        <v>283</v>
      </c>
      <c r="M117" s="305" t="s">
        <v>32</v>
      </c>
      <c r="N117" s="306">
        <v>27.3</v>
      </c>
      <c r="O117" s="306">
        <f>E116*N117</f>
        <v>17.199000000000002</v>
      </c>
      <c r="P117" s="307">
        <v>1.33</v>
      </c>
      <c r="Q117" s="308">
        <f>N117*P117*$N$12</f>
        <v>41.111271910800006</v>
      </c>
      <c r="R117" s="300">
        <f>SUM(Q117:Q117)</f>
        <v>41.111271910800006</v>
      </c>
      <c r="S117" s="603"/>
      <c r="T117" s="599"/>
      <c r="V117" s="296"/>
      <c r="W117" s="296"/>
      <c r="X117" s="296"/>
    </row>
    <row r="118" spans="1:24" ht="15" customHeight="1">
      <c r="A118" s="81"/>
      <c r="C118" s="330" t="s">
        <v>315</v>
      </c>
      <c r="E118" s="266"/>
      <c r="I118" s="90"/>
      <c r="K118" s="93"/>
      <c r="Q118" s="45"/>
      <c r="R118" s="266"/>
      <c r="S118" s="266"/>
      <c r="T118" s="96"/>
    </row>
    <row r="119" spans="1:24" s="295" customFormat="1" ht="12.75" customHeight="1">
      <c r="A119" s="281">
        <v>37</v>
      </c>
      <c r="B119" s="282" t="s">
        <v>204</v>
      </c>
      <c r="C119" s="600" t="s">
        <v>268</v>
      </c>
      <c r="D119" s="283" t="s">
        <v>44</v>
      </c>
      <c r="E119" s="370">
        <f>0.2*5/100</f>
        <v>0.01</v>
      </c>
      <c r="F119" s="285"/>
      <c r="G119" s="286">
        <v>110</v>
      </c>
      <c r="H119" s="285"/>
      <c r="I119" s="287"/>
      <c r="J119" s="286">
        <v>0</v>
      </c>
      <c r="K119" s="288"/>
      <c r="L119" s="342"/>
      <c r="M119" s="343"/>
      <c r="N119" s="344"/>
      <c r="O119" s="345"/>
      <c r="P119" s="346"/>
      <c r="Q119" s="347"/>
      <c r="R119" s="294">
        <f>G120+J120</f>
        <v>229.54910000000001</v>
      </c>
      <c r="S119" s="279">
        <f>R119+R120</f>
        <v>229.54910000000001</v>
      </c>
      <c r="T119" s="348">
        <f>E119*S119</f>
        <v>2.2954910000000002</v>
      </c>
      <c r="V119" s="296"/>
      <c r="W119" s="296"/>
      <c r="X119" s="296"/>
    </row>
    <row r="120" spans="1:24" s="295" customFormat="1" ht="12.75" customHeight="1">
      <c r="A120" s="317"/>
      <c r="B120" s="386" t="s">
        <v>206</v>
      </c>
      <c r="C120" s="607"/>
      <c r="D120" s="319"/>
      <c r="E120" s="320"/>
      <c r="F120" s="321"/>
      <c r="G120" s="387">
        <f>G119*$J$14/1000</f>
        <v>229.54910000000001</v>
      </c>
      <c r="H120" s="321"/>
      <c r="I120" s="323"/>
      <c r="J120" s="387">
        <f>J119*$Q$14/1000</f>
        <v>0</v>
      </c>
      <c r="K120" s="324"/>
      <c r="L120" s="311"/>
      <c r="M120" s="312"/>
      <c r="N120" s="313"/>
      <c r="O120" s="314"/>
      <c r="P120" s="301"/>
      <c r="Q120" s="315"/>
      <c r="R120" s="300"/>
      <c r="S120" s="300"/>
      <c r="T120" s="316"/>
      <c r="V120" s="296"/>
      <c r="W120" s="296"/>
      <c r="X120" s="296"/>
    </row>
    <row r="121" spans="1:24" s="295" customFormat="1" ht="12.75" customHeight="1">
      <c r="A121" s="281">
        <v>38</v>
      </c>
      <c r="B121" s="282" t="s">
        <v>269</v>
      </c>
      <c r="C121" s="600" t="s">
        <v>270</v>
      </c>
      <c r="D121" s="283" t="s">
        <v>28</v>
      </c>
      <c r="E121" s="284">
        <f>0.04*5/100</f>
        <v>2E-3</v>
      </c>
      <c r="F121" s="285"/>
      <c r="G121" s="286">
        <v>3.57</v>
      </c>
      <c r="H121" s="285"/>
      <c r="I121" s="287"/>
      <c r="J121" s="286">
        <v>0.99</v>
      </c>
      <c r="K121" s="288"/>
      <c r="L121" s="289"/>
      <c r="M121" s="290"/>
      <c r="N121" s="291"/>
      <c r="O121" s="292"/>
      <c r="P121" s="285"/>
      <c r="Q121" s="293"/>
      <c r="R121" s="294">
        <f>G122+J122</f>
        <v>0</v>
      </c>
      <c r="S121" s="602">
        <f>R121+R122</f>
        <v>18.478502784000003</v>
      </c>
      <c r="T121" s="598">
        <f>E121*S121</f>
        <v>3.6957005568000009E-2</v>
      </c>
      <c r="V121" s="296"/>
      <c r="W121" s="296"/>
      <c r="X121" s="296"/>
    </row>
    <row r="122" spans="1:24" s="295" customFormat="1" ht="12.75" customHeight="1">
      <c r="A122" s="297"/>
      <c r="B122" s="298" t="s">
        <v>144</v>
      </c>
      <c r="C122" s="604"/>
      <c r="D122" s="299"/>
      <c r="E122" s="371"/>
      <c r="F122" s="301"/>
      <c r="G122" s="286">
        <f>G121*$J$19/1000</f>
        <v>0</v>
      </c>
      <c r="H122" s="301"/>
      <c r="I122" s="302"/>
      <c r="J122" s="286">
        <f>J121*$Q$19/1000</f>
        <v>0</v>
      </c>
      <c r="K122" s="303"/>
      <c r="L122" s="372" t="s">
        <v>335</v>
      </c>
      <c r="M122" s="326" t="s">
        <v>27</v>
      </c>
      <c r="N122" s="327">
        <v>4.08</v>
      </c>
      <c r="O122" s="327">
        <f>E121*N122</f>
        <v>8.1600000000000006E-3</v>
      </c>
      <c r="P122" s="328">
        <v>4</v>
      </c>
      <c r="Q122" s="329">
        <f>N122*P122*$N$12</f>
        <v>18.478502784000003</v>
      </c>
      <c r="R122" s="300">
        <f>SUM(Q122:Q122)</f>
        <v>18.478502784000003</v>
      </c>
      <c r="S122" s="603"/>
      <c r="T122" s="599"/>
      <c r="V122" s="296"/>
      <c r="W122" s="296"/>
      <c r="X122" s="296"/>
    </row>
    <row r="123" spans="1:24" s="295" customFormat="1" ht="12.75" customHeight="1">
      <c r="A123" s="281">
        <v>39</v>
      </c>
      <c r="B123" s="282" t="s">
        <v>143</v>
      </c>
      <c r="C123" s="600" t="s">
        <v>271</v>
      </c>
      <c r="D123" s="283" t="s">
        <v>27</v>
      </c>
      <c r="E123" s="370">
        <f>5*0.18</f>
        <v>0.89999999999999991</v>
      </c>
      <c r="F123" s="285"/>
      <c r="G123" s="286">
        <v>2.4500000000000002</v>
      </c>
      <c r="H123" s="285"/>
      <c r="I123" s="287"/>
      <c r="J123" s="286">
        <v>0.37</v>
      </c>
      <c r="K123" s="288"/>
      <c r="L123" s="289"/>
      <c r="M123" s="290"/>
      <c r="N123" s="291"/>
      <c r="O123" s="292"/>
      <c r="P123" s="285"/>
      <c r="Q123" s="293"/>
      <c r="R123" s="294">
        <f>G124+J124</f>
        <v>6.2089834000000002</v>
      </c>
      <c r="S123" s="602">
        <f>R123+R124</f>
        <v>47.763216725846085</v>
      </c>
      <c r="T123" s="598">
        <f>E123*S123</f>
        <v>42.98689505326147</v>
      </c>
      <c r="V123" s="296"/>
      <c r="W123" s="296"/>
      <c r="X123" s="296"/>
    </row>
    <row r="124" spans="1:24" s="295" customFormat="1" ht="12.75" customHeight="1">
      <c r="A124" s="297"/>
      <c r="B124" s="298" t="s">
        <v>144</v>
      </c>
      <c r="C124" s="604"/>
      <c r="D124" s="299"/>
      <c r="E124" s="371"/>
      <c r="F124" s="301"/>
      <c r="G124" s="286">
        <f>G123*$J$14/1000</f>
        <v>5.1126845000000003</v>
      </c>
      <c r="H124" s="301"/>
      <c r="I124" s="302"/>
      <c r="J124" s="286">
        <f>J123*$Q$14/1000</f>
        <v>1.0962989000000001</v>
      </c>
      <c r="K124" s="303"/>
      <c r="L124" s="331" t="s">
        <v>272</v>
      </c>
      <c r="M124" s="326" t="s">
        <v>27</v>
      </c>
      <c r="N124" s="327">
        <v>1.02</v>
      </c>
      <c r="O124" s="327">
        <f>E123*N124</f>
        <v>0.91799999999999993</v>
      </c>
      <c r="P124" s="328">
        <v>28.1</v>
      </c>
      <c r="Q124" s="329">
        <f>N124*P124*$N$12</f>
        <v>32.452870514400004</v>
      </c>
      <c r="R124" s="602">
        <f>SUM(Q124:Q126)</f>
        <v>41.554233325846084</v>
      </c>
      <c r="S124" s="603"/>
      <c r="T124" s="599"/>
      <c r="V124" s="296"/>
      <c r="W124" s="296"/>
      <c r="X124" s="296"/>
    </row>
    <row r="125" spans="1:24" s="295" customFormat="1" ht="12.75" customHeight="1">
      <c r="A125" s="297"/>
      <c r="B125" s="309"/>
      <c r="C125" s="604"/>
      <c r="D125" s="299"/>
      <c r="E125" s="371"/>
      <c r="F125" s="301"/>
      <c r="G125" s="310"/>
      <c r="H125" s="301"/>
      <c r="I125" s="302"/>
      <c r="J125" s="310"/>
      <c r="K125" s="303"/>
      <c r="L125" s="332" t="s">
        <v>30</v>
      </c>
      <c r="M125" s="333" t="s">
        <v>29</v>
      </c>
      <c r="N125" s="334">
        <v>1.61</v>
      </c>
      <c r="O125" s="334">
        <f>E123*N125</f>
        <v>1.4489999999999998</v>
      </c>
      <c r="P125" s="335">
        <v>3.5</v>
      </c>
      <c r="Q125" s="336">
        <f>N125*P125*$N$12</f>
        <v>6.3802918620000009</v>
      </c>
      <c r="R125" s="603"/>
      <c r="S125" s="603"/>
      <c r="T125" s="599"/>
      <c r="V125" s="296"/>
      <c r="W125" s="296"/>
      <c r="X125" s="296"/>
    </row>
    <row r="126" spans="1:24" s="295" customFormat="1" ht="12.75" customHeight="1">
      <c r="A126" s="317"/>
      <c r="B126" s="318"/>
      <c r="C126" s="601"/>
      <c r="D126" s="319"/>
      <c r="E126" s="320"/>
      <c r="F126" s="321"/>
      <c r="G126" s="322"/>
      <c r="H126" s="321"/>
      <c r="I126" s="323"/>
      <c r="J126" s="322"/>
      <c r="K126" s="324"/>
      <c r="L126" s="337" t="s">
        <v>146</v>
      </c>
      <c r="M126" s="338" t="s">
        <v>27</v>
      </c>
      <c r="N126" s="339">
        <v>1.72E-2</v>
      </c>
      <c r="O126" s="339">
        <f>E123*N126</f>
        <v>1.5479999999999999E-2</v>
      </c>
      <c r="P126" s="340">
        <v>139.72200000000001</v>
      </c>
      <c r="Q126" s="341">
        <f>N126*P126*$N$12</f>
        <v>2.7210709494460801</v>
      </c>
      <c r="R126" s="603"/>
      <c r="S126" s="603"/>
      <c r="T126" s="599"/>
      <c r="V126" s="296"/>
      <c r="W126" s="296"/>
      <c r="X126" s="296"/>
    </row>
    <row r="127" spans="1:24" s="295" customFormat="1" ht="12.75" customHeight="1">
      <c r="A127" s="281">
        <v>40</v>
      </c>
      <c r="B127" s="282" t="s">
        <v>273</v>
      </c>
      <c r="C127" s="600" t="s">
        <v>274</v>
      </c>
      <c r="D127" s="283" t="s">
        <v>36</v>
      </c>
      <c r="E127" s="284">
        <f>(14.6+5)*5/1000</f>
        <v>9.8000000000000004E-2</v>
      </c>
      <c r="F127" s="285"/>
      <c r="G127" s="286">
        <v>54.2</v>
      </c>
      <c r="H127" s="285"/>
      <c r="I127" s="287"/>
      <c r="J127" s="286">
        <v>24.4</v>
      </c>
      <c r="K127" s="288"/>
      <c r="L127" s="289"/>
      <c r="M127" s="290"/>
      <c r="N127" s="291"/>
      <c r="O127" s="292"/>
      <c r="P127" s="285"/>
      <c r="Q127" s="293"/>
      <c r="R127" s="294">
        <f>G128+J128</f>
        <v>185.40156999999999</v>
      </c>
      <c r="S127" s="602">
        <f>R127+R128</f>
        <v>206.495596156</v>
      </c>
      <c r="T127" s="598">
        <f>E127*S127</f>
        <v>20.236568423288002</v>
      </c>
      <c r="V127" s="296"/>
      <c r="W127" s="296"/>
      <c r="X127" s="296"/>
    </row>
    <row r="128" spans="1:24" s="295" customFormat="1" ht="12.75" customHeight="1">
      <c r="A128" s="317"/>
      <c r="B128" s="386" t="s">
        <v>275</v>
      </c>
      <c r="C128" s="601"/>
      <c r="D128" s="319"/>
      <c r="E128" s="320"/>
      <c r="F128" s="321"/>
      <c r="G128" s="387">
        <f>G127*$J$14/1000</f>
        <v>113.105102</v>
      </c>
      <c r="H128" s="321"/>
      <c r="I128" s="323"/>
      <c r="J128" s="387">
        <f>J127*$Q$14/1000</f>
        <v>72.29646799999999</v>
      </c>
      <c r="K128" s="324"/>
      <c r="L128" s="304" t="s">
        <v>276</v>
      </c>
      <c r="M128" s="305" t="s">
        <v>32</v>
      </c>
      <c r="N128" s="306">
        <v>23</v>
      </c>
      <c r="O128" s="306">
        <f>E127*N128</f>
        <v>2.254</v>
      </c>
      <c r="P128" s="307">
        <v>0.81</v>
      </c>
      <c r="Q128" s="308">
        <f>N128*P128*$N$12</f>
        <v>21.094026156000005</v>
      </c>
      <c r="R128" s="300">
        <f>SUM(Q128:Q128)</f>
        <v>21.094026156000005</v>
      </c>
      <c r="S128" s="603"/>
      <c r="T128" s="599"/>
      <c r="V128" s="296"/>
      <c r="W128" s="296"/>
      <c r="X128" s="296"/>
    </row>
    <row r="129" spans="1:24" s="295" customFormat="1" ht="12.75" customHeight="1">
      <c r="A129" s="281">
        <v>41</v>
      </c>
      <c r="B129" s="282" t="s">
        <v>277</v>
      </c>
      <c r="C129" s="600" t="s">
        <v>284</v>
      </c>
      <c r="D129" s="283" t="s">
        <v>124</v>
      </c>
      <c r="E129" s="388">
        <f>2*5</f>
        <v>10</v>
      </c>
      <c r="F129" s="285"/>
      <c r="G129" s="286">
        <v>0</v>
      </c>
      <c r="H129" s="285"/>
      <c r="I129" s="287"/>
      <c r="J129" s="286">
        <v>0</v>
      </c>
      <c r="K129" s="288"/>
      <c r="L129" s="289"/>
      <c r="M129" s="290"/>
      <c r="N129" s="291"/>
      <c r="O129" s="292"/>
      <c r="P129" s="285"/>
      <c r="Q129" s="293"/>
      <c r="R129" s="294">
        <f>G130+J130</f>
        <v>0</v>
      </c>
      <c r="S129" s="602">
        <f>R129+R130</f>
        <v>0.93864453479999999</v>
      </c>
      <c r="T129" s="598">
        <f>E129*S129</f>
        <v>9.3864453480000005</v>
      </c>
      <c r="V129" s="296"/>
      <c r="W129" s="296"/>
      <c r="X129" s="296"/>
    </row>
    <row r="130" spans="1:24" s="295" customFormat="1" ht="12.75" customHeight="1">
      <c r="A130" s="317"/>
      <c r="B130" s="318"/>
      <c r="C130" s="601"/>
      <c r="D130" s="319"/>
      <c r="E130" s="320"/>
      <c r="F130" s="321"/>
      <c r="G130" s="387">
        <f>G129*$J$14/1000</f>
        <v>0</v>
      </c>
      <c r="H130" s="321"/>
      <c r="I130" s="323"/>
      <c r="J130" s="387">
        <f>J129*$Q$14/1000</f>
        <v>0</v>
      </c>
      <c r="K130" s="324"/>
      <c r="L130" s="394" t="s">
        <v>333</v>
      </c>
      <c r="M130" s="395" t="s">
        <v>124</v>
      </c>
      <c r="N130" s="396">
        <v>1</v>
      </c>
      <c r="O130" s="396">
        <f>E129*N130</f>
        <v>10</v>
      </c>
      <c r="P130" s="397">
        <v>0.82899999999999996</v>
      </c>
      <c r="Q130" s="398">
        <f>N130*P130*$N$12</f>
        <v>0.93864453479999999</v>
      </c>
      <c r="R130" s="320">
        <f>SUM(Q130:Q130)</f>
        <v>0.93864453479999999</v>
      </c>
      <c r="S130" s="605"/>
      <c r="T130" s="606"/>
      <c r="V130" s="296"/>
      <c r="W130" s="296"/>
      <c r="X130" s="296"/>
    </row>
    <row r="131" spans="1:24" s="295" customFormat="1" ht="12.75" customHeight="1">
      <c r="A131" s="325">
        <v>42</v>
      </c>
      <c r="B131" s="298" t="s">
        <v>277</v>
      </c>
      <c r="C131" s="604" t="s">
        <v>279</v>
      </c>
      <c r="D131" s="299" t="s">
        <v>29</v>
      </c>
      <c r="E131" s="371">
        <f>0.93*5</f>
        <v>4.6500000000000004</v>
      </c>
      <c r="F131" s="301"/>
      <c r="G131" s="310">
        <v>0</v>
      </c>
      <c r="H131" s="301"/>
      <c r="I131" s="302"/>
      <c r="J131" s="310">
        <v>0</v>
      </c>
      <c r="K131" s="303"/>
      <c r="L131" s="311"/>
      <c r="M131" s="312"/>
      <c r="N131" s="313"/>
      <c r="O131" s="314"/>
      <c r="P131" s="301"/>
      <c r="Q131" s="315"/>
      <c r="R131" s="320">
        <f>G132+J132</f>
        <v>0</v>
      </c>
      <c r="S131" s="603">
        <f>R131+R132</f>
        <v>7.1672133960000002</v>
      </c>
      <c r="T131" s="599">
        <f>E131*S131</f>
        <v>33.3275422914</v>
      </c>
      <c r="V131" s="296"/>
      <c r="W131" s="296"/>
      <c r="X131" s="296"/>
    </row>
    <row r="132" spans="1:24" s="295" customFormat="1" ht="12.75" customHeight="1">
      <c r="A132" s="317"/>
      <c r="B132" s="318"/>
      <c r="C132" s="601"/>
      <c r="D132" s="319"/>
      <c r="E132" s="320"/>
      <c r="F132" s="321"/>
      <c r="G132" s="387">
        <f>G131*$J$14/1000</f>
        <v>0</v>
      </c>
      <c r="H132" s="321"/>
      <c r="I132" s="323"/>
      <c r="J132" s="387">
        <f>J131*$Q$19/1000</f>
        <v>0</v>
      </c>
      <c r="K132" s="324"/>
      <c r="L132" s="304" t="s">
        <v>280</v>
      </c>
      <c r="M132" s="305" t="s">
        <v>29</v>
      </c>
      <c r="N132" s="306">
        <v>1</v>
      </c>
      <c r="O132" s="306">
        <f>E131*N132</f>
        <v>4.6500000000000004</v>
      </c>
      <c r="P132" s="307">
        <v>6.33</v>
      </c>
      <c r="Q132" s="308">
        <f>N132*P132*$N$12</f>
        <v>7.1672133960000002</v>
      </c>
      <c r="R132" s="300">
        <f>SUM(Q132:Q132)</f>
        <v>7.1672133960000002</v>
      </c>
      <c r="S132" s="603"/>
      <c r="T132" s="599"/>
      <c r="V132" s="296"/>
      <c r="W132" s="296"/>
      <c r="X132" s="296"/>
    </row>
    <row r="133" spans="1:24" s="295" customFormat="1" ht="12.75" customHeight="1">
      <c r="A133" s="325">
        <v>43</v>
      </c>
      <c r="B133" s="298" t="s">
        <v>277</v>
      </c>
      <c r="C133" s="604" t="s">
        <v>281</v>
      </c>
      <c r="D133" s="299" t="s">
        <v>26</v>
      </c>
      <c r="E133" s="300">
        <f>0.5*5</f>
        <v>2.5</v>
      </c>
      <c r="F133" s="301"/>
      <c r="G133" s="310">
        <v>0</v>
      </c>
      <c r="H133" s="301"/>
      <c r="I133" s="302"/>
      <c r="J133" s="310">
        <v>0</v>
      </c>
      <c r="K133" s="303"/>
      <c r="L133" s="289"/>
      <c r="M133" s="290"/>
      <c r="N133" s="291"/>
      <c r="O133" s="292"/>
      <c r="P133" s="285"/>
      <c r="Q133" s="293"/>
      <c r="R133" s="294">
        <f>G134+J134</f>
        <v>0</v>
      </c>
      <c r="S133" s="602">
        <f>R133+R134</f>
        <v>4.2142761864000002</v>
      </c>
      <c r="T133" s="598">
        <f>E133*S133</f>
        <v>10.535690466</v>
      </c>
      <c r="V133" s="296"/>
      <c r="W133" s="296"/>
      <c r="X133" s="296"/>
    </row>
    <row r="134" spans="1:24" s="295" customFormat="1" ht="12.75" customHeight="1">
      <c r="A134" s="297"/>
      <c r="B134" s="309"/>
      <c r="C134" s="604"/>
      <c r="D134" s="299"/>
      <c r="E134" s="300"/>
      <c r="F134" s="301"/>
      <c r="G134" s="286">
        <f>G133*$J$19/1000</f>
        <v>0</v>
      </c>
      <c r="H134" s="301"/>
      <c r="I134" s="302"/>
      <c r="J134" s="286">
        <f>J133*$Q$19/1000</f>
        <v>0</v>
      </c>
      <c r="K134" s="303"/>
      <c r="L134" s="304" t="s">
        <v>281</v>
      </c>
      <c r="M134" s="305" t="s">
        <v>26</v>
      </c>
      <c r="N134" s="306">
        <v>1</v>
      </c>
      <c r="O134" s="306">
        <f>E133*N134</f>
        <v>2.5</v>
      </c>
      <c r="P134" s="307">
        <v>3.722</v>
      </c>
      <c r="Q134" s="308">
        <f>N134*P134*$N$12</f>
        <v>4.2142761864000002</v>
      </c>
      <c r="R134" s="300">
        <f>SUM(Q134:Q134)</f>
        <v>4.2142761864000002</v>
      </c>
      <c r="S134" s="603"/>
      <c r="T134" s="599"/>
      <c r="V134" s="296"/>
      <c r="W134" s="296"/>
      <c r="X134" s="296"/>
    </row>
    <row r="135" spans="1:24" s="295" customFormat="1" ht="12.75" customHeight="1">
      <c r="A135" s="281">
        <v>44</v>
      </c>
      <c r="B135" s="282" t="s">
        <v>180</v>
      </c>
      <c r="C135" s="600" t="s">
        <v>282</v>
      </c>
      <c r="D135" s="283" t="s">
        <v>28</v>
      </c>
      <c r="E135" s="370">
        <f>1.6*5/100</f>
        <v>0.08</v>
      </c>
      <c r="F135" s="285"/>
      <c r="G135" s="286">
        <v>38.4</v>
      </c>
      <c r="H135" s="285"/>
      <c r="I135" s="287"/>
      <c r="J135" s="286">
        <v>0.03</v>
      </c>
      <c r="K135" s="288"/>
      <c r="L135" s="289"/>
      <c r="M135" s="290"/>
      <c r="N135" s="291"/>
      <c r="O135" s="292"/>
      <c r="P135" s="285"/>
      <c r="Q135" s="293"/>
      <c r="R135" s="294">
        <f>G136+J136</f>
        <v>80.222393100000005</v>
      </c>
      <c r="S135" s="602">
        <f>R135+R136</f>
        <v>121.33366501080002</v>
      </c>
      <c r="T135" s="598">
        <f>E135*S135</f>
        <v>9.7066932008640023</v>
      </c>
      <c r="V135" s="296"/>
      <c r="W135" s="296"/>
      <c r="X135" s="296"/>
    </row>
    <row r="136" spans="1:24" s="295" customFormat="1" ht="12.75" customHeight="1">
      <c r="A136" s="317"/>
      <c r="B136" s="386" t="s">
        <v>182</v>
      </c>
      <c r="C136" s="601"/>
      <c r="D136" s="319"/>
      <c r="E136" s="320"/>
      <c r="F136" s="321"/>
      <c r="G136" s="387">
        <f>G135*$J$14/1000</f>
        <v>80.133504000000002</v>
      </c>
      <c r="H136" s="321"/>
      <c r="I136" s="323"/>
      <c r="J136" s="387">
        <f>J135*$Q$14/1000</f>
        <v>8.8889099999999985E-2</v>
      </c>
      <c r="K136" s="324"/>
      <c r="L136" s="304" t="s">
        <v>283</v>
      </c>
      <c r="M136" s="305" t="s">
        <v>32</v>
      </c>
      <c r="N136" s="306">
        <v>27.3</v>
      </c>
      <c r="O136" s="306">
        <f>E135*N136</f>
        <v>2.1840000000000002</v>
      </c>
      <c r="P136" s="307">
        <v>1.33</v>
      </c>
      <c r="Q136" s="308">
        <f>N136*P136*$N$12</f>
        <v>41.111271910800006</v>
      </c>
      <c r="R136" s="300">
        <f>SUM(Q136:Q136)</f>
        <v>41.111271910800006</v>
      </c>
      <c r="S136" s="603"/>
      <c r="T136" s="599"/>
      <c r="V136" s="296"/>
      <c r="W136" s="296"/>
      <c r="X136" s="296"/>
    </row>
    <row r="137" spans="1:24" ht="12.75" customHeight="1">
      <c r="A137" s="83">
        <v>45</v>
      </c>
      <c r="B137" s="277" t="s">
        <v>40</v>
      </c>
      <c r="C137" s="276" t="s">
        <v>41</v>
      </c>
      <c r="D137" s="13" t="s">
        <v>36</v>
      </c>
      <c r="E137" s="280">
        <f>0.2*1.85*5</f>
        <v>1.8500000000000003</v>
      </c>
      <c r="F137" s="4"/>
      <c r="G137" s="3">
        <v>0</v>
      </c>
      <c r="H137" s="4"/>
      <c r="I137" s="90"/>
      <c r="J137" s="8">
        <v>1</v>
      </c>
      <c r="K137" s="93"/>
      <c r="L137" s="23"/>
      <c r="M137" s="24"/>
      <c r="N137" s="25"/>
      <c r="O137" s="25"/>
      <c r="P137" s="26"/>
      <c r="Q137" s="38"/>
      <c r="R137" s="39">
        <f>G138+J138</f>
        <v>2.9629699999999999</v>
      </c>
      <c r="S137" s="274">
        <f>R137+R138</f>
        <v>2.9629699999999999</v>
      </c>
      <c r="T137" s="275">
        <f>E137*S137</f>
        <v>5.481494500000001</v>
      </c>
    </row>
    <row r="138" spans="1:24" ht="12.75" customHeight="1">
      <c r="A138" s="82"/>
      <c r="B138" s="46"/>
      <c r="C138" s="85"/>
      <c r="D138" s="47"/>
      <c r="E138" s="54"/>
      <c r="F138" s="48"/>
      <c r="G138" s="27">
        <f>G137*$J$14/1000</f>
        <v>0</v>
      </c>
      <c r="H138" s="48"/>
      <c r="I138" s="91"/>
      <c r="J138" s="27">
        <f>J137*$Q$14/1000</f>
        <v>2.9629699999999999</v>
      </c>
      <c r="K138" s="94"/>
      <c r="L138" s="350"/>
      <c r="M138" s="51"/>
      <c r="N138" s="52"/>
      <c r="O138" s="52"/>
      <c r="P138" s="48"/>
      <c r="Q138" s="53"/>
      <c r="R138" s="54"/>
      <c r="S138" s="54"/>
      <c r="T138" s="97"/>
    </row>
    <row r="139" spans="1:24" ht="12.75" customHeight="1">
      <c r="A139" s="248"/>
      <c r="B139" s="66"/>
      <c r="C139" s="249" t="s">
        <v>45</v>
      </c>
      <c r="D139" s="67"/>
      <c r="E139" s="250"/>
      <c r="F139" s="69"/>
      <c r="G139" s="70"/>
      <c r="H139" s="69"/>
      <c r="I139" s="251"/>
      <c r="J139" s="70"/>
      <c r="K139" s="252"/>
      <c r="L139" s="71"/>
      <c r="M139" s="72"/>
      <c r="N139" s="73"/>
      <c r="O139" s="68"/>
      <c r="P139" s="69"/>
      <c r="Q139" s="70"/>
      <c r="R139" s="68"/>
      <c r="S139" s="68"/>
      <c r="T139" s="98">
        <f>SUM(T97:T138)</f>
        <v>812.48159966387902</v>
      </c>
    </row>
    <row r="140" spans="1:24" ht="3.75" customHeight="1">
      <c r="A140" s="355"/>
      <c r="B140" s="355"/>
      <c r="C140" s="355"/>
      <c r="D140" s="355"/>
      <c r="E140" s="355"/>
      <c r="F140" s="357"/>
      <c r="G140" s="357"/>
      <c r="H140" s="357"/>
      <c r="I140" s="358"/>
      <c r="J140" s="358"/>
      <c r="K140" s="358"/>
      <c r="L140" s="357"/>
      <c r="M140" s="357"/>
      <c r="N140" s="357"/>
      <c r="O140" s="357"/>
      <c r="P140" s="357"/>
      <c r="Q140" s="357"/>
      <c r="R140" s="357"/>
      <c r="S140" s="357"/>
      <c r="T140" s="359"/>
    </row>
    <row r="141" spans="1:24" ht="12.75" customHeight="1">
      <c r="A141" s="356"/>
      <c r="B141" s="356"/>
      <c r="C141" s="356" t="s">
        <v>316</v>
      </c>
      <c r="D141" s="356"/>
      <c r="E141" s="356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3"/>
      <c r="R141" s="353"/>
      <c r="S141" s="353"/>
      <c r="T141" s="354"/>
    </row>
    <row r="142" spans="1:24" ht="12.75" customHeight="1">
      <c r="A142" s="80">
        <v>46</v>
      </c>
      <c r="B142" s="201" t="s">
        <v>152</v>
      </c>
      <c r="C142" s="587" t="s">
        <v>189</v>
      </c>
      <c r="D142" s="240" t="s">
        <v>27</v>
      </c>
      <c r="E142" s="40">
        <v>1.43</v>
      </c>
      <c r="F142" s="241"/>
      <c r="G142" s="22">
        <v>1.82</v>
      </c>
      <c r="H142" s="241"/>
      <c r="I142" s="89"/>
      <c r="J142" s="22">
        <v>1.06</v>
      </c>
      <c r="K142" s="92"/>
      <c r="L142" s="243"/>
      <c r="M142" s="244"/>
      <c r="N142" s="245"/>
      <c r="O142" s="246"/>
      <c r="P142" s="241"/>
      <c r="Q142" s="247"/>
      <c r="R142" s="39">
        <f>G143+J143</f>
        <v>6.9387424000000006</v>
      </c>
      <c r="S142" s="589">
        <f>R142+R143</f>
        <v>12.554757952000001</v>
      </c>
      <c r="T142" s="591">
        <f>E142*S142</f>
        <v>17.953303871359999</v>
      </c>
    </row>
    <row r="143" spans="1:24" ht="12.75" customHeight="1">
      <c r="A143" s="81"/>
      <c r="B143" s="242" t="s">
        <v>153</v>
      </c>
      <c r="C143" s="595"/>
      <c r="E143" s="42"/>
      <c r="G143" s="22">
        <f>G142*$J$14/1000</f>
        <v>3.7979942000000002</v>
      </c>
      <c r="I143" s="90"/>
      <c r="J143" s="22">
        <f>J142*$Q$14/1000</f>
        <v>3.1407482</v>
      </c>
      <c r="K143" s="93"/>
      <c r="L143" s="200" t="s">
        <v>154</v>
      </c>
      <c r="M143" s="28" t="s">
        <v>27</v>
      </c>
      <c r="N143" s="29">
        <v>0.97</v>
      </c>
      <c r="O143" s="29">
        <f>E142*N143</f>
        <v>1.3871</v>
      </c>
      <c r="P143" s="31">
        <v>4</v>
      </c>
      <c r="Q143" s="41">
        <f>N143*P143*$N$12</f>
        <v>4.3931734560000004</v>
      </c>
      <c r="R143" s="589">
        <f>SUM(Q143:Q144)</f>
        <v>5.6160155520000004</v>
      </c>
      <c r="S143" s="593"/>
      <c r="T143" s="594"/>
    </row>
    <row r="144" spans="1:24" ht="12.75" customHeight="1">
      <c r="A144" s="81"/>
      <c r="C144" s="595"/>
      <c r="E144" s="42"/>
      <c r="I144" s="90"/>
      <c r="K144" s="93"/>
      <c r="L144" s="60" t="s">
        <v>155</v>
      </c>
      <c r="M144" s="61" t="s">
        <v>27</v>
      </c>
      <c r="N144" s="62">
        <v>0.27</v>
      </c>
      <c r="O144" s="62">
        <f>E142*N144</f>
        <v>0.3861</v>
      </c>
      <c r="P144" s="63">
        <v>4</v>
      </c>
      <c r="Q144" s="65">
        <f>N144*P144*$N$12</f>
        <v>1.2228420960000002</v>
      </c>
      <c r="R144" s="593"/>
      <c r="S144" s="593"/>
      <c r="T144" s="594"/>
    </row>
    <row r="145" spans="1:20" ht="12.75" customHeight="1">
      <c r="A145" s="80">
        <v>47</v>
      </c>
      <c r="B145" s="367" t="s">
        <v>185</v>
      </c>
      <c r="C145" s="587" t="s">
        <v>190</v>
      </c>
      <c r="D145" s="240" t="s">
        <v>27</v>
      </c>
      <c r="E145" s="363">
        <v>1.43</v>
      </c>
      <c r="F145" s="241"/>
      <c r="G145" s="22">
        <v>1</v>
      </c>
      <c r="H145" s="241"/>
      <c r="I145" s="89"/>
      <c r="J145" s="22">
        <v>0.77</v>
      </c>
      <c r="K145" s="92"/>
      <c r="L145" s="243"/>
      <c r="M145" s="244"/>
      <c r="N145" s="245"/>
      <c r="O145" s="246"/>
      <c r="P145" s="241"/>
      <c r="Q145" s="247"/>
      <c r="R145" s="39">
        <f>G146+J146</f>
        <v>4.3682968999999998</v>
      </c>
      <c r="S145" s="589">
        <f>R145+R146</f>
        <v>37.087449885989116</v>
      </c>
      <c r="T145" s="591">
        <f>E145*S145</f>
        <v>53.035053336964431</v>
      </c>
    </row>
    <row r="146" spans="1:20" ht="12.75" customHeight="1">
      <c r="A146" s="81"/>
      <c r="B146" s="368" t="s">
        <v>186</v>
      </c>
      <c r="C146" s="595"/>
      <c r="E146" s="364"/>
      <c r="G146" s="22">
        <f>G145*$J$14/1000</f>
        <v>2.0868099999999998</v>
      </c>
      <c r="I146" s="90"/>
      <c r="J146" s="22">
        <f>J145*$Q$14/1000</f>
        <v>2.2814869</v>
      </c>
      <c r="K146" s="93"/>
      <c r="L146" s="200" t="s">
        <v>158</v>
      </c>
      <c r="M146" s="28" t="s">
        <v>27</v>
      </c>
      <c r="N146" s="29">
        <v>1.0149999999999999</v>
      </c>
      <c r="O146" s="29">
        <f>E145*N146</f>
        <v>1.4514499999999999</v>
      </c>
      <c r="P146" s="31">
        <v>28.1</v>
      </c>
      <c r="Q146" s="41">
        <f>N146*P146*$N$12</f>
        <v>32.293787815800002</v>
      </c>
      <c r="R146" s="589">
        <f>SUM(Q146:Q148)</f>
        <v>32.719152985989119</v>
      </c>
      <c r="S146" s="593"/>
      <c r="T146" s="594"/>
    </row>
    <row r="147" spans="1:20" ht="12.75" customHeight="1">
      <c r="A147" s="81"/>
      <c r="C147" s="595"/>
      <c r="E147" s="364"/>
      <c r="I147" s="90"/>
      <c r="K147" s="93"/>
      <c r="L147" s="202" t="s">
        <v>30</v>
      </c>
      <c r="M147" s="35" t="s">
        <v>29</v>
      </c>
      <c r="N147" s="36">
        <v>7.5399999999999995E-2</v>
      </c>
      <c r="O147" s="36">
        <f>E145*N147</f>
        <v>0.10782199999999999</v>
      </c>
      <c r="P147" s="37">
        <v>3.5</v>
      </c>
      <c r="Q147" s="44">
        <f>N147*P147*$N$12</f>
        <v>0.29880373067999999</v>
      </c>
      <c r="R147" s="593"/>
      <c r="S147" s="593"/>
      <c r="T147" s="594"/>
    </row>
    <row r="148" spans="1:20" ht="12.75" customHeight="1">
      <c r="A148" s="82"/>
      <c r="B148" s="46"/>
      <c r="C148" s="588"/>
      <c r="D148" s="47"/>
      <c r="E148" s="54"/>
      <c r="F148" s="48"/>
      <c r="G148" s="49"/>
      <c r="H148" s="48"/>
      <c r="I148" s="91"/>
      <c r="J148" s="49"/>
      <c r="K148" s="94"/>
      <c r="L148" s="60" t="s">
        <v>146</v>
      </c>
      <c r="M148" s="61" t="s">
        <v>27</v>
      </c>
      <c r="N148" s="62">
        <v>8.0000000000000004E-4</v>
      </c>
      <c r="O148" s="62">
        <f>E145*N148</f>
        <v>1.1440000000000001E-3</v>
      </c>
      <c r="P148" s="63">
        <v>139.72200000000001</v>
      </c>
      <c r="Q148" s="65">
        <f>N148*P148*$N$12</f>
        <v>0.12656143950912002</v>
      </c>
      <c r="R148" s="593"/>
      <c r="S148" s="593"/>
      <c r="T148" s="594"/>
    </row>
    <row r="149" spans="1:20" ht="12.75" customHeight="1">
      <c r="A149" s="80">
        <v>48</v>
      </c>
      <c r="B149" s="367" t="s">
        <v>187</v>
      </c>
      <c r="C149" s="587" t="s">
        <v>188</v>
      </c>
      <c r="D149" s="240" t="s">
        <v>36</v>
      </c>
      <c r="E149" s="263">
        <v>3.2000000000000001E-2</v>
      </c>
      <c r="F149" s="241"/>
      <c r="G149" s="22">
        <v>0</v>
      </c>
      <c r="H149" s="241"/>
      <c r="I149" s="89"/>
      <c r="J149" s="22">
        <v>0</v>
      </c>
      <c r="K149" s="92"/>
      <c r="L149" s="243"/>
      <c r="M149" s="244"/>
      <c r="N149" s="245"/>
      <c r="O149" s="246"/>
      <c r="P149" s="241"/>
      <c r="Q149" s="247"/>
      <c r="R149" s="39">
        <f>G150+J150</f>
        <v>0</v>
      </c>
      <c r="S149" s="589">
        <f>R149+R150</f>
        <v>351.37801497960004</v>
      </c>
      <c r="T149" s="591">
        <f>E149*S149</f>
        <v>11.244096479347201</v>
      </c>
    </row>
    <row r="150" spans="1:20" ht="12.75" customHeight="1">
      <c r="A150" s="82"/>
      <c r="B150" s="46"/>
      <c r="C150" s="588"/>
      <c r="D150" s="47"/>
      <c r="E150" s="54"/>
      <c r="F150" s="48"/>
      <c r="G150" s="27">
        <f>G149*$J$14/1000</f>
        <v>0</v>
      </c>
      <c r="H150" s="48"/>
      <c r="I150" s="91"/>
      <c r="J150" s="27">
        <f>J149*$Q$14/1000</f>
        <v>0</v>
      </c>
      <c r="K150" s="94"/>
      <c r="L150" s="55" t="s">
        <v>188</v>
      </c>
      <c r="M150" s="56" t="s">
        <v>36</v>
      </c>
      <c r="N150" s="57">
        <v>1</v>
      </c>
      <c r="O150" s="57">
        <f>E149*N150</f>
        <v>3.2000000000000001E-2</v>
      </c>
      <c r="P150" s="59">
        <v>310.33300000000003</v>
      </c>
      <c r="Q150" s="64">
        <f>N150*P150*$N$12</f>
        <v>351.37801497960004</v>
      </c>
      <c r="R150" s="42">
        <f>SUM(Q150:Q150)</f>
        <v>351.37801497960004</v>
      </c>
      <c r="S150" s="593"/>
      <c r="T150" s="594"/>
    </row>
    <row r="151" spans="1:20" ht="12.75" customHeight="1">
      <c r="A151" s="80">
        <v>49</v>
      </c>
      <c r="B151" s="367" t="s">
        <v>166</v>
      </c>
      <c r="C151" s="587" t="s">
        <v>191</v>
      </c>
      <c r="D151" s="240" t="s">
        <v>28</v>
      </c>
      <c r="E151" s="263">
        <f>14.3/100</f>
        <v>0.14300000000000002</v>
      </c>
      <c r="F151" s="241"/>
      <c r="G151" s="22">
        <v>43</v>
      </c>
      <c r="H151" s="241"/>
      <c r="I151" s="89"/>
      <c r="J151" s="22">
        <v>10.4</v>
      </c>
      <c r="K151" s="92"/>
      <c r="L151" s="243"/>
      <c r="M151" s="244"/>
      <c r="N151" s="245"/>
      <c r="O151" s="246"/>
      <c r="P151" s="241"/>
      <c r="Q151" s="247"/>
      <c r="R151" s="39">
        <f>G152+J152</f>
        <v>120.547718</v>
      </c>
      <c r="S151" s="589">
        <f>R151+R152</f>
        <v>632.62077152840004</v>
      </c>
      <c r="T151" s="591">
        <f>E151*S151</f>
        <v>90.464770328561215</v>
      </c>
    </row>
    <row r="152" spans="1:20" ht="12.75" customHeight="1">
      <c r="A152" s="81"/>
      <c r="B152" s="368" t="s">
        <v>168</v>
      </c>
      <c r="C152" s="595"/>
      <c r="E152" s="364"/>
      <c r="G152" s="22">
        <f>G151*$J$14/1000</f>
        <v>89.732830000000007</v>
      </c>
      <c r="I152" s="90"/>
      <c r="J152" s="22">
        <f>J151*$Q$14/1000</f>
        <v>30.814888</v>
      </c>
      <c r="K152" s="93"/>
      <c r="L152" s="616" t="s">
        <v>169</v>
      </c>
      <c r="M152" s="28" t="s">
        <v>29</v>
      </c>
      <c r="N152" s="29">
        <v>100</v>
      </c>
      <c r="O152" s="29">
        <f>E151*N152</f>
        <v>14.3</v>
      </c>
      <c r="P152" s="31">
        <v>3.9169999999999998</v>
      </c>
      <c r="Q152" s="41">
        <f>N152*P152*$N$12</f>
        <v>443.50671204000002</v>
      </c>
      <c r="R152" s="589">
        <f>SUM(Q152:Q154)</f>
        <v>512.07305352840001</v>
      </c>
      <c r="S152" s="593"/>
      <c r="T152" s="594"/>
    </row>
    <row r="153" spans="1:20" ht="12.75" customHeight="1">
      <c r="A153" s="81"/>
      <c r="C153" s="595"/>
      <c r="E153" s="364"/>
      <c r="I153" s="90"/>
      <c r="K153" s="93"/>
      <c r="L153" s="612"/>
      <c r="M153" s="254"/>
      <c r="N153" s="255"/>
      <c r="O153" s="256"/>
      <c r="P153" s="257"/>
      <c r="Q153" s="258"/>
      <c r="R153" s="593"/>
      <c r="S153" s="593"/>
      <c r="T153" s="594"/>
    </row>
    <row r="154" spans="1:20" ht="12.75" customHeight="1">
      <c r="A154" s="81"/>
      <c r="C154" s="595"/>
      <c r="E154" s="364"/>
      <c r="I154" s="90"/>
      <c r="K154" s="93"/>
      <c r="L154" s="611" t="s">
        <v>170</v>
      </c>
      <c r="M154" s="35" t="s">
        <v>27</v>
      </c>
      <c r="N154" s="36">
        <v>2.11</v>
      </c>
      <c r="O154" s="36">
        <f>E151*N154</f>
        <v>0.30173</v>
      </c>
      <c r="P154" s="37">
        <v>28.7</v>
      </c>
      <c r="Q154" s="44">
        <f>N154*P154*$N$12</f>
        <v>68.566341488399999</v>
      </c>
      <c r="R154" s="593"/>
      <c r="S154" s="593"/>
      <c r="T154" s="594"/>
    </row>
    <row r="155" spans="1:20" ht="12.75" customHeight="1">
      <c r="A155" s="82"/>
      <c r="B155" s="46"/>
      <c r="C155" s="588"/>
      <c r="D155" s="47"/>
      <c r="E155" s="54"/>
      <c r="F155" s="48"/>
      <c r="G155" s="49"/>
      <c r="H155" s="48"/>
      <c r="I155" s="91"/>
      <c r="J155" s="49"/>
      <c r="K155" s="94"/>
      <c r="L155" s="617"/>
      <c r="M155" s="32"/>
      <c r="N155" s="33"/>
      <c r="O155" s="259"/>
      <c r="P155" s="34"/>
      <c r="Q155" s="43"/>
      <c r="R155" s="42"/>
      <c r="S155" s="42"/>
      <c r="T155" s="96"/>
    </row>
    <row r="156" spans="1:20" ht="12.75" customHeight="1">
      <c r="A156" s="80">
        <v>50</v>
      </c>
      <c r="B156" s="614" t="s">
        <v>192</v>
      </c>
      <c r="C156" s="587" t="s">
        <v>193</v>
      </c>
      <c r="D156" s="240" t="s">
        <v>27</v>
      </c>
      <c r="E156" s="363">
        <v>0.7</v>
      </c>
      <c r="F156" s="241"/>
      <c r="G156" s="22">
        <v>4.9800000000000004</v>
      </c>
      <c r="H156" s="241"/>
      <c r="I156" s="89"/>
      <c r="J156" s="22">
        <v>0.76</v>
      </c>
      <c r="K156" s="92"/>
      <c r="L156" s="243"/>
      <c r="M156" s="244"/>
      <c r="N156" s="245"/>
      <c r="O156" s="246"/>
      <c r="P156" s="241"/>
      <c r="Q156" s="247"/>
      <c r="R156" s="39">
        <f>G157+J157</f>
        <v>12.644171</v>
      </c>
      <c r="S156" s="589">
        <f>R156+R157</f>
        <v>68.139208663946732</v>
      </c>
      <c r="T156" s="591">
        <f>E156*S156</f>
        <v>47.697446064762708</v>
      </c>
    </row>
    <row r="157" spans="1:20" ht="12.75" customHeight="1">
      <c r="A157" s="81"/>
      <c r="B157" s="615"/>
      <c r="C157" s="595"/>
      <c r="E157" s="364"/>
      <c r="G157" s="22">
        <f>G156*$J$14/1000</f>
        <v>10.3923138</v>
      </c>
      <c r="I157" s="90"/>
      <c r="J157" s="22">
        <f>J156*$Q$14/1000</f>
        <v>2.2518571999999999</v>
      </c>
      <c r="K157" s="93"/>
      <c r="L157" s="200" t="s">
        <v>158</v>
      </c>
      <c r="M157" s="28" t="s">
        <v>27</v>
      </c>
      <c r="N157" s="29">
        <v>1.02</v>
      </c>
      <c r="O157" s="29">
        <f>E156*N157</f>
        <v>0.71399999999999997</v>
      </c>
      <c r="P157" s="31">
        <v>28.1</v>
      </c>
      <c r="Q157" s="41">
        <f>N157*P157*$N$12</f>
        <v>32.452870514400004</v>
      </c>
      <c r="R157" s="589">
        <f>SUM(Q157:Q160)</f>
        <v>55.495037663946732</v>
      </c>
      <c r="S157" s="593"/>
      <c r="T157" s="594"/>
    </row>
    <row r="158" spans="1:20" ht="12.75" customHeight="1">
      <c r="A158" s="81"/>
      <c r="B158" s="368" t="s">
        <v>194</v>
      </c>
      <c r="C158" s="595"/>
      <c r="E158" s="364"/>
      <c r="I158" s="90"/>
      <c r="K158" s="93"/>
      <c r="L158" s="202" t="s">
        <v>30</v>
      </c>
      <c r="M158" s="35" t="s">
        <v>29</v>
      </c>
      <c r="N158" s="36">
        <v>2.64</v>
      </c>
      <c r="O158" s="36">
        <f>E156*N158</f>
        <v>1.8479999999999999</v>
      </c>
      <c r="P158" s="37">
        <v>3.5</v>
      </c>
      <c r="Q158" s="44">
        <f>N158*P158*$N$12</f>
        <v>10.462093488000001</v>
      </c>
      <c r="R158" s="593"/>
      <c r="S158" s="593"/>
      <c r="T158" s="594"/>
    </row>
    <row r="159" spans="1:20" ht="12.75" customHeight="1">
      <c r="A159" s="81"/>
      <c r="C159" s="595"/>
      <c r="E159" s="364"/>
      <c r="I159" s="90"/>
      <c r="K159" s="93"/>
      <c r="L159" s="202" t="s">
        <v>31</v>
      </c>
      <c r="M159" s="35" t="s">
        <v>32</v>
      </c>
      <c r="N159" s="36">
        <v>3.2</v>
      </c>
      <c r="O159" s="36">
        <f>E156*N159</f>
        <v>2.2399999999999998</v>
      </c>
      <c r="P159" s="37">
        <v>0.86099999999999999</v>
      </c>
      <c r="Q159" s="44">
        <f>N159*P159*$N$12</f>
        <v>3.1196060582400005</v>
      </c>
      <c r="R159" s="593"/>
      <c r="S159" s="593"/>
      <c r="T159" s="594"/>
    </row>
    <row r="160" spans="1:20" ht="12.75" customHeight="1">
      <c r="A160" s="82"/>
      <c r="B160" s="46"/>
      <c r="C160" s="588"/>
      <c r="D160" s="47"/>
      <c r="E160" s="54"/>
      <c r="F160" s="48"/>
      <c r="G160" s="49"/>
      <c r="H160" s="48"/>
      <c r="I160" s="91"/>
      <c r="J160" s="49"/>
      <c r="K160" s="94"/>
      <c r="L160" s="60" t="s">
        <v>146</v>
      </c>
      <c r="M160" s="61" t="s">
        <v>27</v>
      </c>
      <c r="N160" s="62">
        <v>5.9799999999999999E-2</v>
      </c>
      <c r="O160" s="62">
        <f>E156*N160</f>
        <v>4.1859999999999994E-2</v>
      </c>
      <c r="P160" s="63">
        <v>139.72200000000001</v>
      </c>
      <c r="Q160" s="65">
        <f>N160*P160*$N$12</f>
        <v>9.4604676033067214</v>
      </c>
      <c r="R160" s="593"/>
      <c r="S160" s="593"/>
      <c r="T160" s="594"/>
    </row>
    <row r="161" spans="1:24" ht="12.75" customHeight="1">
      <c r="A161" s="83">
        <v>51</v>
      </c>
      <c r="B161" s="242" t="s">
        <v>195</v>
      </c>
      <c r="C161" s="595" t="s">
        <v>196</v>
      </c>
      <c r="D161" s="14" t="s">
        <v>36</v>
      </c>
      <c r="E161" s="264">
        <v>0.65400000000000003</v>
      </c>
      <c r="G161" s="8">
        <v>15.4</v>
      </c>
      <c r="I161" s="90"/>
      <c r="J161" s="8">
        <v>11.4</v>
      </c>
      <c r="K161" s="93"/>
      <c r="L161" s="243"/>
      <c r="M161" s="244"/>
      <c r="N161" s="245"/>
      <c r="O161" s="246"/>
      <c r="P161" s="241"/>
      <c r="Q161" s="247"/>
      <c r="R161" s="39">
        <f>G162+J162</f>
        <v>65.914732000000001</v>
      </c>
      <c r="S161" s="589">
        <f>R161+R162</f>
        <v>762.89463335090807</v>
      </c>
      <c r="T161" s="591">
        <f>E161*S161</f>
        <v>498.93309021149389</v>
      </c>
    </row>
    <row r="162" spans="1:24" ht="12.75" customHeight="1">
      <c r="A162" s="81"/>
      <c r="B162" s="242" t="s">
        <v>197</v>
      </c>
      <c r="C162" s="595"/>
      <c r="E162" s="42"/>
      <c r="G162" s="22">
        <f>G161*$J$14/1000</f>
        <v>32.136873999999999</v>
      </c>
      <c r="I162" s="90"/>
      <c r="J162" s="22">
        <f>J161*$Q$14/1000</f>
        <v>33.777858000000002</v>
      </c>
      <c r="K162" s="93"/>
      <c r="L162" s="616" t="s">
        <v>325</v>
      </c>
      <c r="M162" s="28" t="s">
        <v>36</v>
      </c>
      <c r="N162" s="29">
        <v>1</v>
      </c>
      <c r="O162" s="29">
        <f>E161*N162</f>
        <v>0.65400000000000003</v>
      </c>
      <c r="P162" s="31">
        <v>598</v>
      </c>
      <c r="Q162" s="41">
        <f>N162*P162*$N$12</f>
        <v>677.09219760000008</v>
      </c>
      <c r="R162" s="589">
        <f>SUM(Q162:Q166)</f>
        <v>696.97990135090811</v>
      </c>
      <c r="S162" s="593"/>
      <c r="T162" s="594"/>
    </row>
    <row r="163" spans="1:24" ht="12.75" customHeight="1">
      <c r="A163" s="81"/>
      <c r="C163" s="595"/>
      <c r="E163" s="42"/>
      <c r="I163" s="90"/>
      <c r="K163" s="93"/>
      <c r="L163" s="612"/>
      <c r="M163" s="254"/>
      <c r="N163" s="255"/>
      <c r="O163" s="256"/>
      <c r="P163" s="257"/>
      <c r="Q163" s="258"/>
      <c r="R163" s="593"/>
      <c r="S163" s="593"/>
      <c r="T163" s="594"/>
    </row>
    <row r="164" spans="1:24" ht="12.75" customHeight="1">
      <c r="A164" s="81"/>
      <c r="C164" s="595"/>
      <c r="E164" s="42"/>
      <c r="I164" s="90"/>
      <c r="K164" s="93"/>
      <c r="L164" s="611" t="s">
        <v>326</v>
      </c>
      <c r="M164" s="35" t="s">
        <v>36</v>
      </c>
      <c r="N164" s="36">
        <v>2.0000000000000001E-4</v>
      </c>
      <c r="O164" s="36">
        <f>E161*N164</f>
        <v>1.3080000000000001E-4</v>
      </c>
      <c r="P164" s="37">
        <v>0.95</v>
      </c>
      <c r="Q164" s="262">
        <f>N164*P164*$N$12</f>
        <v>2.1512962800000003E-4</v>
      </c>
      <c r="R164" s="593"/>
      <c r="S164" s="593"/>
      <c r="T164" s="594"/>
    </row>
    <row r="165" spans="1:24" ht="12.75" customHeight="1">
      <c r="A165" s="81"/>
      <c r="C165" s="595"/>
      <c r="E165" s="42"/>
      <c r="I165" s="90"/>
      <c r="K165" s="93"/>
      <c r="L165" s="612"/>
      <c r="M165" s="254"/>
      <c r="N165" s="255"/>
      <c r="O165" s="256"/>
      <c r="P165" s="257"/>
      <c r="Q165" s="258"/>
      <c r="R165" s="593"/>
      <c r="S165" s="593"/>
      <c r="T165" s="594"/>
    </row>
    <row r="166" spans="1:24" ht="12.75" customHeight="1">
      <c r="A166" s="81"/>
      <c r="C166" s="595"/>
      <c r="E166" s="42"/>
      <c r="I166" s="90"/>
      <c r="K166" s="93"/>
      <c r="L166" s="60" t="s">
        <v>31</v>
      </c>
      <c r="M166" s="61" t="s">
        <v>32</v>
      </c>
      <c r="N166" s="62">
        <v>20.399999999999999</v>
      </c>
      <c r="O166" s="62">
        <f>E161*N166</f>
        <v>13.3416</v>
      </c>
      <c r="P166" s="63">
        <v>0.86099999999999999</v>
      </c>
      <c r="Q166" s="65">
        <f>N166*P166*$N$12</f>
        <v>19.887488621279999</v>
      </c>
      <c r="R166" s="593"/>
      <c r="S166" s="593"/>
      <c r="T166" s="594"/>
    </row>
    <row r="167" spans="1:24" ht="12.75" customHeight="1">
      <c r="A167" s="80">
        <v>52</v>
      </c>
      <c r="B167" s="201" t="s">
        <v>198</v>
      </c>
      <c r="C167" s="587" t="s">
        <v>199</v>
      </c>
      <c r="D167" s="240" t="s">
        <v>28</v>
      </c>
      <c r="E167" s="263">
        <f>14.7/100</f>
        <v>0.14699999999999999</v>
      </c>
      <c r="F167" s="241"/>
      <c r="G167" s="22">
        <v>18.100000000000001</v>
      </c>
      <c r="H167" s="241"/>
      <c r="I167" s="89"/>
      <c r="J167" s="22">
        <v>15.3</v>
      </c>
      <c r="K167" s="92"/>
      <c r="L167" s="243"/>
      <c r="M167" s="244"/>
      <c r="N167" s="245"/>
      <c r="O167" s="246"/>
      <c r="P167" s="241"/>
      <c r="Q167" s="247"/>
      <c r="R167" s="39">
        <f>G168+J168</f>
        <v>83.104702000000003</v>
      </c>
      <c r="S167" s="589">
        <f>R167+R168</f>
        <v>500.69621969440004</v>
      </c>
      <c r="T167" s="591">
        <f>E167*S167</f>
        <v>73.602344295076804</v>
      </c>
    </row>
    <row r="168" spans="1:24" ht="12.75" customHeight="1">
      <c r="A168" s="81"/>
      <c r="B168" s="242" t="s">
        <v>200</v>
      </c>
      <c r="C168" s="595"/>
      <c r="E168" s="42"/>
      <c r="G168" s="22">
        <f>G167*$J$14/1000</f>
        <v>37.771260999999996</v>
      </c>
      <c r="I168" s="90"/>
      <c r="J168" s="22">
        <f>J167*$Q$14/1000</f>
        <v>45.333441000000001</v>
      </c>
      <c r="K168" s="93"/>
      <c r="L168" s="366" t="s">
        <v>334</v>
      </c>
      <c r="M168" s="28" t="s">
        <v>29</v>
      </c>
      <c r="N168" s="29">
        <v>110</v>
      </c>
      <c r="O168" s="29">
        <f>E167*N168</f>
        <v>16.169999999999998</v>
      </c>
      <c r="P168" s="31">
        <v>3.294</v>
      </c>
      <c r="Q168" s="41">
        <f>N168*P168*$N$12</f>
        <v>410.26352320800004</v>
      </c>
      <c r="R168" s="589">
        <f>SUM(Q168:Q171)</f>
        <v>417.59151769440001</v>
      </c>
      <c r="S168" s="593"/>
      <c r="T168" s="594"/>
    </row>
    <row r="169" spans="1:24" ht="12.75" customHeight="1">
      <c r="A169" s="81"/>
      <c r="C169" s="595"/>
      <c r="E169" s="42"/>
      <c r="I169" s="90"/>
      <c r="K169" s="93"/>
      <c r="L169" s="611" t="s">
        <v>327</v>
      </c>
      <c r="M169" s="35" t="s">
        <v>36</v>
      </c>
      <c r="N169" s="36">
        <v>5.0000000000000001E-3</v>
      </c>
      <c r="O169" s="36">
        <f>E167*N169</f>
        <v>7.3499999999999998E-4</v>
      </c>
      <c r="P169" s="37">
        <v>950</v>
      </c>
      <c r="Q169" s="44">
        <f>N169*P169*$N$12</f>
        <v>5.3782407000000001</v>
      </c>
      <c r="R169" s="593"/>
      <c r="S169" s="593"/>
      <c r="T169" s="594"/>
    </row>
    <row r="170" spans="1:24" ht="12.75" customHeight="1">
      <c r="A170" s="81"/>
      <c r="C170" s="595"/>
      <c r="E170" s="42"/>
      <c r="I170" s="90"/>
      <c r="K170" s="93"/>
      <c r="L170" s="612"/>
      <c r="M170" s="254"/>
      <c r="N170" s="255"/>
      <c r="O170" s="256"/>
      <c r="P170" s="257"/>
      <c r="Q170" s="258"/>
      <c r="R170" s="593"/>
      <c r="S170" s="593"/>
      <c r="T170" s="594"/>
    </row>
    <row r="171" spans="1:24" ht="12.75" customHeight="1">
      <c r="A171" s="81"/>
      <c r="C171" s="595"/>
      <c r="E171" s="42"/>
      <c r="I171" s="90"/>
      <c r="K171" s="93"/>
      <c r="L171" s="60" t="s">
        <v>31</v>
      </c>
      <c r="M171" s="61" t="s">
        <v>32</v>
      </c>
      <c r="N171" s="62">
        <v>2</v>
      </c>
      <c r="O171" s="62">
        <f>E167*N171</f>
        <v>0.29399999999999998</v>
      </c>
      <c r="P171" s="63">
        <v>0.86099999999999999</v>
      </c>
      <c r="Q171" s="65">
        <f>N171*P171*$N$12</f>
        <v>1.9497537864000001</v>
      </c>
      <c r="R171" s="593"/>
      <c r="S171" s="593"/>
      <c r="T171" s="594"/>
    </row>
    <row r="172" spans="1:24" ht="12.75" customHeight="1">
      <c r="A172" s="80">
        <v>53</v>
      </c>
      <c r="B172" s="367" t="s">
        <v>180</v>
      </c>
      <c r="C172" s="587" t="s">
        <v>201</v>
      </c>
      <c r="D172" s="240" t="s">
        <v>28</v>
      </c>
      <c r="E172" s="363">
        <f>21.04/100</f>
        <v>0.2104</v>
      </c>
      <c r="F172" s="241"/>
      <c r="G172" s="22">
        <v>38.4</v>
      </c>
      <c r="H172" s="241"/>
      <c r="I172" s="89"/>
      <c r="J172" s="22">
        <v>0.03</v>
      </c>
      <c r="K172" s="92"/>
      <c r="L172" s="243"/>
      <c r="M172" s="244"/>
      <c r="N172" s="245"/>
      <c r="O172" s="246"/>
      <c r="P172" s="241"/>
      <c r="Q172" s="247"/>
      <c r="R172" s="39">
        <f>G173+J173</f>
        <v>80.222393100000005</v>
      </c>
      <c r="S172" s="589">
        <f>R172+R173</f>
        <v>121.42639720308</v>
      </c>
      <c r="T172" s="591">
        <f>E172*S172</f>
        <v>25.548113971528032</v>
      </c>
    </row>
    <row r="173" spans="1:24" ht="12.75" customHeight="1">
      <c r="A173" s="82"/>
      <c r="B173" s="383" t="s">
        <v>182</v>
      </c>
      <c r="C173" s="588"/>
      <c r="D173" s="47"/>
      <c r="E173" s="54"/>
      <c r="F173" s="48"/>
      <c r="G173" s="27">
        <f>G172*$J$14/1000</f>
        <v>80.133504000000002</v>
      </c>
      <c r="H173" s="48"/>
      <c r="I173" s="91"/>
      <c r="J173" s="27">
        <f>J172*$Q$14/1000</f>
        <v>8.8889099999999985E-2</v>
      </c>
      <c r="K173" s="94"/>
      <c r="L173" s="55" t="s">
        <v>183</v>
      </c>
      <c r="M173" s="56" t="s">
        <v>32</v>
      </c>
      <c r="N173" s="57">
        <v>27.3</v>
      </c>
      <c r="O173" s="57">
        <f>E172*N173</f>
        <v>5.7439200000000001</v>
      </c>
      <c r="P173" s="59">
        <v>1.333</v>
      </c>
      <c r="Q173" s="64">
        <f>N173*P173*$N$12</f>
        <v>41.204004103080003</v>
      </c>
      <c r="R173" s="42">
        <f>SUM(Q173:Q173)</f>
        <v>41.204004103080003</v>
      </c>
      <c r="S173" s="593"/>
      <c r="T173" s="594"/>
    </row>
    <row r="174" spans="1:24" s="295" customFormat="1" ht="12.75" customHeight="1">
      <c r="A174" s="281">
        <v>54</v>
      </c>
      <c r="B174" s="282" t="s">
        <v>285</v>
      </c>
      <c r="C174" s="600" t="s">
        <v>294</v>
      </c>
      <c r="D174" s="283" t="s">
        <v>36</v>
      </c>
      <c r="E174" s="284">
        <v>8.3000000000000004E-2</v>
      </c>
      <c r="F174" s="285"/>
      <c r="G174" s="286">
        <v>34.299999999999997</v>
      </c>
      <c r="H174" s="285"/>
      <c r="I174" s="287"/>
      <c r="J174" s="286">
        <v>1</v>
      </c>
      <c r="K174" s="288"/>
      <c r="L174" s="289"/>
      <c r="M174" s="290"/>
      <c r="N174" s="291"/>
      <c r="O174" s="292"/>
      <c r="P174" s="285"/>
      <c r="Q174" s="293"/>
      <c r="R174" s="294">
        <f>G175+J175</f>
        <v>74.540553000000003</v>
      </c>
      <c r="S174" s="602">
        <f>R174+R175</f>
        <v>75.482594318400004</v>
      </c>
      <c r="T174" s="598">
        <f>E174*S174</f>
        <v>6.2650553284272004</v>
      </c>
      <c r="V174" s="296"/>
      <c r="W174" s="296"/>
      <c r="X174" s="296"/>
    </row>
    <row r="175" spans="1:24" s="295" customFormat="1" ht="12.75" customHeight="1">
      <c r="A175" s="317"/>
      <c r="B175" s="386" t="s">
        <v>287</v>
      </c>
      <c r="C175" s="601"/>
      <c r="D175" s="319"/>
      <c r="E175" s="320"/>
      <c r="F175" s="321"/>
      <c r="G175" s="387">
        <f>G174*$J$14/1000</f>
        <v>71.577583000000004</v>
      </c>
      <c r="H175" s="321"/>
      <c r="I175" s="323"/>
      <c r="J175" s="387">
        <f>J174*$Q$14/1000</f>
        <v>2.9629699999999999</v>
      </c>
      <c r="K175" s="324"/>
      <c r="L175" s="394" t="s">
        <v>288</v>
      </c>
      <c r="M175" s="395" t="s">
        <v>32</v>
      </c>
      <c r="N175" s="396">
        <v>1.04</v>
      </c>
      <c r="O175" s="396">
        <f>E174*N175</f>
        <v>8.6320000000000008E-2</v>
      </c>
      <c r="P175" s="397">
        <v>0.8</v>
      </c>
      <c r="Q175" s="398">
        <f>N175*P175*$N$12</f>
        <v>0.94204131840000016</v>
      </c>
      <c r="R175" s="320">
        <f>SUM(Q175:Q175)</f>
        <v>0.94204131840000016</v>
      </c>
      <c r="S175" s="605"/>
      <c r="T175" s="606"/>
      <c r="V175" s="296"/>
      <c r="W175" s="296"/>
      <c r="X175" s="296"/>
    </row>
    <row r="176" spans="1:24" s="295" customFormat="1" ht="11.25" customHeight="1">
      <c r="A176" s="281">
        <v>55</v>
      </c>
      <c r="B176" s="282" t="s">
        <v>277</v>
      </c>
      <c r="C176" s="600" t="s">
        <v>292</v>
      </c>
      <c r="D176" s="283" t="s">
        <v>124</v>
      </c>
      <c r="E176" s="370">
        <v>16.399999999999999</v>
      </c>
      <c r="F176" s="285"/>
      <c r="G176" s="286">
        <v>0</v>
      </c>
      <c r="H176" s="285"/>
      <c r="I176" s="287"/>
      <c r="J176" s="286">
        <v>0</v>
      </c>
      <c r="K176" s="288"/>
      <c r="L176" s="289"/>
      <c r="M176" s="290"/>
      <c r="N176" s="291"/>
      <c r="O176" s="292"/>
      <c r="P176" s="285"/>
      <c r="Q176" s="293"/>
      <c r="R176" s="294">
        <f>G177+J177</f>
        <v>0</v>
      </c>
      <c r="S176" s="602">
        <f>R176+R177</f>
        <v>1.0790449235999999</v>
      </c>
      <c r="T176" s="598">
        <f>E176*S176</f>
        <v>17.696336747039997</v>
      </c>
      <c r="V176" s="296"/>
      <c r="W176" s="296"/>
      <c r="X176" s="296"/>
    </row>
    <row r="177" spans="1:24" s="295" customFormat="1" ht="11.25" customHeight="1">
      <c r="A177" s="297"/>
      <c r="B177" s="309"/>
      <c r="C177" s="604"/>
      <c r="D177" s="299"/>
      <c r="E177" s="371"/>
      <c r="F177" s="301"/>
      <c r="G177" s="286">
        <f>G176*$J$14/1000</f>
        <v>0</v>
      </c>
      <c r="H177" s="301"/>
      <c r="I177" s="302"/>
      <c r="J177" s="286">
        <f>J176*$Q$14/1000</f>
        <v>0</v>
      </c>
      <c r="K177" s="303"/>
      <c r="L177" s="372" t="s">
        <v>337</v>
      </c>
      <c r="M177" s="326" t="s">
        <v>124</v>
      </c>
      <c r="N177" s="327">
        <v>1</v>
      </c>
      <c r="O177" s="327">
        <f>E176*N177</f>
        <v>16.399999999999999</v>
      </c>
      <c r="P177" s="328">
        <v>0.95299999999999996</v>
      </c>
      <c r="Q177" s="329">
        <f>N177*P177*$N$12</f>
        <v>1.0790449235999999</v>
      </c>
      <c r="R177" s="300">
        <f>SUM(Q177:Q177)</f>
        <v>1.0790449235999999</v>
      </c>
      <c r="S177" s="603"/>
      <c r="T177" s="599"/>
      <c r="V177" s="296"/>
      <c r="W177" s="296"/>
      <c r="X177" s="296"/>
    </row>
    <row r="178" spans="1:24" s="295" customFormat="1" ht="12.75" customHeight="1">
      <c r="A178" s="281">
        <v>56</v>
      </c>
      <c r="B178" s="282" t="s">
        <v>277</v>
      </c>
      <c r="C178" s="600" t="s">
        <v>278</v>
      </c>
      <c r="D178" s="283" t="s">
        <v>124</v>
      </c>
      <c r="E178" s="370">
        <v>63.39</v>
      </c>
      <c r="F178" s="285"/>
      <c r="G178" s="286">
        <v>0</v>
      </c>
      <c r="H178" s="285"/>
      <c r="I178" s="287"/>
      <c r="J178" s="286">
        <v>0</v>
      </c>
      <c r="K178" s="288"/>
      <c r="L178" s="289"/>
      <c r="M178" s="290"/>
      <c r="N178" s="291"/>
      <c r="O178" s="292"/>
      <c r="P178" s="285"/>
      <c r="Q178" s="293"/>
      <c r="R178" s="294">
        <f>G179+J179</f>
        <v>0</v>
      </c>
      <c r="S178" s="602">
        <f>R178+R179</f>
        <v>0.82899999999999996</v>
      </c>
      <c r="T178" s="598">
        <f>E178*S178</f>
        <v>52.550309999999996</v>
      </c>
      <c r="V178" s="296"/>
      <c r="W178" s="296"/>
      <c r="X178" s="296"/>
    </row>
    <row r="179" spans="1:24" s="295" customFormat="1" ht="12.75" customHeight="1">
      <c r="A179" s="317"/>
      <c r="B179" s="318"/>
      <c r="C179" s="601"/>
      <c r="D179" s="319"/>
      <c r="E179" s="320"/>
      <c r="F179" s="321"/>
      <c r="G179" s="387">
        <f>G178*$J$14/1000</f>
        <v>0</v>
      </c>
      <c r="H179" s="321"/>
      <c r="I179" s="323"/>
      <c r="J179" s="387">
        <f>J178*$Q$19/1000</f>
        <v>0</v>
      </c>
      <c r="K179" s="324"/>
      <c r="L179" s="304" t="s">
        <v>278</v>
      </c>
      <c r="M179" s="326" t="s">
        <v>124</v>
      </c>
      <c r="N179" s="306">
        <v>1</v>
      </c>
      <c r="O179" s="306">
        <f>E178*N179</f>
        <v>63.39</v>
      </c>
      <c r="P179" s="307">
        <v>861</v>
      </c>
      <c r="Q179" s="308">
        <v>0.82899999999999996</v>
      </c>
      <c r="R179" s="300">
        <f>SUM(Q179:Q179)</f>
        <v>0.82899999999999996</v>
      </c>
      <c r="S179" s="603"/>
      <c r="T179" s="599"/>
      <c r="V179" s="296"/>
      <c r="W179" s="296"/>
      <c r="X179" s="296"/>
    </row>
    <row r="180" spans="1:24" s="295" customFormat="1" ht="12.75" customHeight="1">
      <c r="A180" s="325">
        <v>57</v>
      </c>
      <c r="B180" s="298" t="s">
        <v>277</v>
      </c>
      <c r="C180" s="604" t="s">
        <v>293</v>
      </c>
      <c r="D180" s="299" t="s">
        <v>36</v>
      </c>
      <c r="E180" s="349">
        <v>3.2000000000000002E-3</v>
      </c>
      <c r="F180" s="301"/>
      <c r="G180" s="310">
        <v>0</v>
      </c>
      <c r="H180" s="301"/>
      <c r="I180" s="302"/>
      <c r="J180" s="310">
        <v>0</v>
      </c>
      <c r="K180" s="303"/>
      <c r="L180" s="289"/>
      <c r="M180" s="290"/>
      <c r="N180" s="291"/>
      <c r="O180" s="292"/>
      <c r="P180" s="285"/>
      <c r="Q180" s="293"/>
      <c r="R180" s="294">
        <f>G181+J181</f>
        <v>0</v>
      </c>
      <c r="S180" s="602">
        <f>R180+R181</f>
        <v>344.39649242039997</v>
      </c>
      <c r="T180" s="598">
        <f>E180*S180</f>
        <v>1.1020687757452798</v>
      </c>
      <c r="V180" s="296"/>
      <c r="W180" s="296"/>
      <c r="X180" s="296"/>
    </row>
    <row r="181" spans="1:24" s="295" customFormat="1" ht="12.75" customHeight="1">
      <c r="A181" s="297"/>
      <c r="B181" s="309"/>
      <c r="C181" s="604"/>
      <c r="D181" s="299"/>
      <c r="E181" s="300"/>
      <c r="F181" s="301"/>
      <c r="G181" s="286">
        <f>G180*$J$19/1000</f>
        <v>0</v>
      </c>
      <c r="H181" s="301"/>
      <c r="I181" s="302"/>
      <c r="J181" s="286">
        <f>J180*$Q$19/1000</f>
        <v>0</v>
      </c>
      <c r="K181" s="303"/>
      <c r="L181" s="372" t="s">
        <v>293</v>
      </c>
      <c r="M181" s="283" t="s">
        <v>36</v>
      </c>
      <c r="N181" s="327">
        <v>1</v>
      </c>
      <c r="O181" s="327">
        <f>E180*N181</f>
        <v>3.2000000000000002E-3</v>
      </c>
      <c r="P181" s="328">
        <v>304.16699999999997</v>
      </c>
      <c r="Q181" s="329">
        <f>N181*P181*$N$12</f>
        <v>344.39649242039997</v>
      </c>
      <c r="R181" s="300">
        <f>SUM(Q181:Q181)</f>
        <v>344.39649242039997</v>
      </c>
      <c r="S181" s="603"/>
      <c r="T181" s="599"/>
      <c r="V181" s="296"/>
      <c r="W181" s="296"/>
      <c r="X181" s="296"/>
    </row>
    <row r="182" spans="1:24" s="295" customFormat="1" ht="12.75" customHeight="1">
      <c r="A182" s="281">
        <v>58</v>
      </c>
      <c r="B182" s="282" t="s">
        <v>180</v>
      </c>
      <c r="C182" s="600" t="s">
        <v>289</v>
      </c>
      <c r="D182" s="283" t="s">
        <v>28</v>
      </c>
      <c r="E182" s="284">
        <f>5.3/100</f>
        <v>5.2999999999999999E-2</v>
      </c>
      <c r="F182" s="285"/>
      <c r="G182" s="286">
        <v>38.4</v>
      </c>
      <c r="H182" s="285"/>
      <c r="I182" s="287"/>
      <c r="J182" s="286">
        <v>0.03</v>
      </c>
      <c r="K182" s="288"/>
      <c r="L182" s="289"/>
      <c r="M182" s="290"/>
      <c r="N182" s="291"/>
      <c r="O182" s="292"/>
      <c r="P182" s="285"/>
      <c r="Q182" s="293"/>
      <c r="R182" s="294">
        <f>G183+J183</f>
        <v>80.133504000000002</v>
      </c>
      <c r="S182" s="602">
        <f>R182+R183</f>
        <v>121.2447759108</v>
      </c>
      <c r="T182" s="598">
        <f>E182*S182</f>
        <v>6.4259731232724002</v>
      </c>
      <c r="V182" s="296"/>
      <c r="W182" s="296"/>
      <c r="X182" s="296"/>
    </row>
    <row r="183" spans="1:24" s="295" customFormat="1" ht="12.75" customHeight="1">
      <c r="A183" s="317"/>
      <c r="B183" s="386" t="s">
        <v>182</v>
      </c>
      <c r="C183" s="601"/>
      <c r="D183" s="319"/>
      <c r="E183" s="320"/>
      <c r="F183" s="321"/>
      <c r="G183" s="387">
        <f>G182*$J$14/1000</f>
        <v>80.133504000000002</v>
      </c>
      <c r="H183" s="321"/>
      <c r="I183" s="323"/>
      <c r="J183" s="387">
        <f>J182*$Q$140832</f>
        <v>0</v>
      </c>
      <c r="K183" s="324"/>
      <c r="L183" s="304" t="s">
        <v>283</v>
      </c>
      <c r="M183" s="305" t="s">
        <v>32</v>
      </c>
      <c r="N183" s="306">
        <v>27.3</v>
      </c>
      <c r="O183" s="306">
        <f>E182*N183</f>
        <v>1.4469000000000001</v>
      </c>
      <c r="P183" s="307">
        <v>1.33</v>
      </c>
      <c r="Q183" s="308">
        <f>N183*P183*$N$12</f>
        <v>41.111271910800006</v>
      </c>
      <c r="R183" s="300">
        <f>SUM(Q183:Q183)</f>
        <v>41.111271910800006</v>
      </c>
      <c r="S183" s="603"/>
      <c r="T183" s="599"/>
      <c r="V183" s="296"/>
      <c r="W183" s="296"/>
      <c r="X183" s="296"/>
    </row>
    <row r="184" spans="1:24" s="295" customFormat="1" ht="12.75" customHeight="1">
      <c r="A184" s="281">
        <v>59</v>
      </c>
      <c r="B184" s="282" t="s">
        <v>285</v>
      </c>
      <c r="C184" s="600" t="s">
        <v>295</v>
      </c>
      <c r="D184" s="283" t="s">
        <v>36</v>
      </c>
      <c r="E184" s="284">
        <v>3.73E-2</v>
      </c>
      <c r="F184" s="285"/>
      <c r="G184" s="286">
        <v>34.299999999999997</v>
      </c>
      <c r="H184" s="285"/>
      <c r="I184" s="287"/>
      <c r="J184" s="286">
        <v>1</v>
      </c>
      <c r="K184" s="288"/>
      <c r="L184" s="289"/>
      <c r="M184" s="290"/>
      <c r="N184" s="291"/>
      <c r="O184" s="292"/>
      <c r="P184" s="285"/>
      <c r="Q184" s="293"/>
      <c r="R184" s="294">
        <f>G185+J185</f>
        <v>74.540553000000003</v>
      </c>
      <c r="S184" s="602">
        <f>R184+R185</f>
        <v>75.482594318400004</v>
      </c>
      <c r="T184" s="598">
        <f>E184*S184</f>
        <v>2.81550076807632</v>
      </c>
      <c r="V184" s="296"/>
      <c r="W184" s="296"/>
      <c r="X184" s="296"/>
    </row>
    <row r="185" spans="1:24" s="295" customFormat="1" ht="12.75" customHeight="1">
      <c r="A185" s="317"/>
      <c r="B185" s="386" t="s">
        <v>287</v>
      </c>
      <c r="C185" s="601"/>
      <c r="D185" s="319"/>
      <c r="E185" s="320"/>
      <c r="F185" s="321"/>
      <c r="G185" s="387">
        <f>G184*$J$14/1000</f>
        <v>71.577583000000004</v>
      </c>
      <c r="H185" s="321"/>
      <c r="I185" s="323"/>
      <c r="J185" s="387">
        <f>J184*$Q$14/1000</f>
        <v>2.9629699999999999</v>
      </c>
      <c r="K185" s="324"/>
      <c r="L185" s="394" t="s">
        <v>288</v>
      </c>
      <c r="M185" s="395" t="s">
        <v>32</v>
      </c>
      <c r="N185" s="396">
        <v>1.04</v>
      </c>
      <c r="O185" s="396">
        <f>E184*N185</f>
        <v>3.8792E-2</v>
      </c>
      <c r="P185" s="397">
        <v>0.8</v>
      </c>
      <c r="Q185" s="398">
        <f>N185*P185*$N$12</f>
        <v>0.94204131840000016</v>
      </c>
      <c r="R185" s="320">
        <f>SUM(Q185:Q185)</f>
        <v>0.94204131840000016</v>
      </c>
      <c r="S185" s="605"/>
      <c r="T185" s="606"/>
      <c r="V185" s="296"/>
      <c r="W185" s="296"/>
      <c r="X185" s="296"/>
    </row>
    <row r="186" spans="1:24" s="295" customFormat="1" ht="12.75" customHeight="1">
      <c r="A186" s="281">
        <v>60</v>
      </c>
      <c r="B186" s="282" t="s">
        <v>277</v>
      </c>
      <c r="C186" s="600" t="s">
        <v>296</v>
      </c>
      <c r="D186" s="283" t="s">
        <v>124</v>
      </c>
      <c r="E186" s="370">
        <v>7.6</v>
      </c>
      <c r="F186" s="285"/>
      <c r="G186" s="286">
        <v>0</v>
      </c>
      <c r="H186" s="285"/>
      <c r="I186" s="287"/>
      <c r="J186" s="286">
        <v>0</v>
      </c>
      <c r="K186" s="288"/>
      <c r="L186" s="289"/>
      <c r="M186" s="290"/>
      <c r="N186" s="291"/>
      <c r="O186" s="292"/>
      <c r="P186" s="285"/>
      <c r="Q186" s="293"/>
      <c r="R186" s="294">
        <f>G187+J187</f>
        <v>0</v>
      </c>
      <c r="S186" s="602">
        <f>R186+R187</f>
        <v>2.1818673324000004</v>
      </c>
      <c r="T186" s="598">
        <f>E186*S186</f>
        <v>16.582191726240001</v>
      </c>
      <c r="V186" s="296"/>
      <c r="W186" s="296"/>
      <c r="X186" s="296"/>
    </row>
    <row r="187" spans="1:24" s="295" customFormat="1" ht="12.75" customHeight="1">
      <c r="A187" s="317"/>
      <c r="B187" s="318"/>
      <c r="C187" s="601"/>
      <c r="D187" s="319"/>
      <c r="E187" s="320"/>
      <c r="F187" s="321"/>
      <c r="G187" s="387">
        <f>G186*$J$14/1000</f>
        <v>0</v>
      </c>
      <c r="H187" s="321"/>
      <c r="I187" s="323"/>
      <c r="J187" s="387">
        <f>J186*$Q$14/1000</f>
        <v>0</v>
      </c>
      <c r="K187" s="324"/>
      <c r="L187" s="372" t="s">
        <v>328</v>
      </c>
      <c r="M187" s="326" t="s">
        <v>124</v>
      </c>
      <c r="N187" s="327">
        <v>1</v>
      </c>
      <c r="O187" s="327">
        <f>E186*N187</f>
        <v>7.6</v>
      </c>
      <c r="P187" s="328">
        <v>1.927</v>
      </c>
      <c r="Q187" s="329">
        <f>N187*P187*$N$12</f>
        <v>2.1818673324000004</v>
      </c>
      <c r="R187" s="300">
        <f>SUM(Q187:Q187)</f>
        <v>2.1818673324000004</v>
      </c>
      <c r="S187" s="603"/>
      <c r="T187" s="599"/>
      <c r="V187" s="296"/>
      <c r="W187" s="296"/>
      <c r="X187" s="296"/>
    </row>
    <row r="188" spans="1:24" s="295" customFormat="1" ht="12.75" customHeight="1">
      <c r="A188" s="281">
        <v>61</v>
      </c>
      <c r="B188" s="282" t="s">
        <v>277</v>
      </c>
      <c r="C188" s="600" t="s">
        <v>278</v>
      </c>
      <c r="D188" s="283" t="s">
        <v>124</v>
      </c>
      <c r="E188" s="370">
        <v>8.4</v>
      </c>
      <c r="F188" s="285"/>
      <c r="G188" s="286">
        <v>0</v>
      </c>
      <c r="H188" s="285"/>
      <c r="I188" s="287"/>
      <c r="J188" s="286">
        <v>0</v>
      </c>
      <c r="K188" s="288"/>
      <c r="L188" s="289"/>
      <c r="M188" s="290"/>
      <c r="N188" s="291"/>
      <c r="O188" s="292"/>
      <c r="P188" s="285"/>
      <c r="Q188" s="293"/>
      <c r="R188" s="294">
        <f>G189+J189</f>
        <v>0</v>
      </c>
      <c r="S188" s="602">
        <f>R188+R189</f>
        <v>0.82899999999999996</v>
      </c>
      <c r="T188" s="598">
        <f>E188*S188</f>
        <v>6.9635999999999996</v>
      </c>
      <c r="V188" s="296"/>
      <c r="W188" s="296"/>
      <c r="X188" s="296"/>
    </row>
    <row r="189" spans="1:24" s="295" customFormat="1" ht="12.75" customHeight="1">
      <c r="A189" s="317"/>
      <c r="B189" s="318"/>
      <c r="C189" s="601"/>
      <c r="D189" s="319"/>
      <c r="E189" s="320"/>
      <c r="F189" s="321"/>
      <c r="G189" s="387">
        <f>G188*$J$14/1000</f>
        <v>0</v>
      </c>
      <c r="H189" s="321"/>
      <c r="I189" s="323"/>
      <c r="J189" s="387">
        <f>J188*$Q$19/1000</f>
        <v>0</v>
      </c>
      <c r="K189" s="324"/>
      <c r="L189" s="304" t="s">
        <v>329</v>
      </c>
      <c r="M189" s="326" t="s">
        <v>124</v>
      </c>
      <c r="N189" s="306">
        <v>1</v>
      </c>
      <c r="O189" s="306">
        <f>E188*N189</f>
        <v>8.4</v>
      </c>
      <c r="P189" s="307">
        <v>861</v>
      </c>
      <c r="Q189" s="308">
        <v>0.82899999999999996</v>
      </c>
      <c r="R189" s="300">
        <f>SUM(Q189:Q189)</f>
        <v>0.82899999999999996</v>
      </c>
      <c r="S189" s="603"/>
      <c r="T189" s="599"/>
      <c r="V189" s="296"/>
      <c r="W189" s="296"/>
      <c r="X189" s="296"/>
    </row>
    <row r="190" spans="1:24" s="295" customFormat="1" ht="12.75" customHeight="1">
      <c r="A190" s="325">
        <v>62</v>
      </c>
      <c r="B190" s="298" t="s">
        <v>277</v>
      </c>
      <c r="C190" s="604" t="s">
        <v>297</v>
      </c>
      <c r="D190" s="299" t="s">
        <v>29</v>
      </c>
      <c r="E190" s="300">
        <f>0.2*0.2*8</f>
        <v>0.32000000000000006</v>
      </c>
      <c r="F190" s="301"/>
      <c r="G190" s="310">
        <v>0</v>
      </c>
      <c r="H190" s="301"/>
      <c r="I190" s="302"/>
      <c r="J190" s="310">
        <v>0</v>
      </c>
      <c r="K190" s="303"/>
      <c r="L190" s="289"/>
      <c r="M190" s="290"/>
      <c r="N190" s="291"/>
      <c r="O190" s="292"/>
      <c r="P190" s="285"/>
      <c r="Q190" s="293"/>
      <c r="R190" s="294">
        <f>G191+J191</f>
        <v>0</v>
      </c>
      <c r="S190" s="602">
        <f>R190+R191</f>
        <v>15.728240329200002</v>
      </c>
      <c r="T190" s="598">
        <f>E190*S190</f>
        <v>5.0330369053440016</v>
      </c>
      <c r="V190" s="296"/>
      <c r="W190" s="296"/>
      <c r="X190" s="296"/>
    </row>
    <row r="191" spans="1:24" s="295" customFormat="1" ht="12.75" customHeight="1">
      <c r="A191" s="297"/>
      <c r="B191" s="309"/>
      <c r="C191" s="604"/>
      <c r="D191" s="299"/>
      <c r="E191" s="300"/>
      <c r="F191" s="301"/>
      <c r="G191" s="286">
        <f>G190*$J$14/1000</f>
        <v>0</v>
      </c>
      <c r="H191" s="301"/>
      <c r="I191" s="302"/>
      <c r="J191" s="286">
        <f>J190*$Q$19/1000</f>
        <v>0</v>
      </c>
      <c r="K191" s="303"/>
      <c r="L191" s="304" t="s">
        <v>298</v>
      </c>
      <c r="M191" s="305" t="s">
        <v>29</v>
      </c>
      <c r="N191" s="306">
        <v>1</v>
      </c>
      <c r="O191" s="306">
        <f>E190*N191</f>
        <v>0.32000000000000006</v>
      </c>
      <c r="P191" s="307">
        <v>13.891</v>
      </c>
      <c r="Q191" s="308">
        <f>N191*P191*$N$12</f>
        <v>15.728240329200002</v>
      </c>
      <c r="R191" s="300">
        <f>SUM(Q191:Q191)</f>
        <v>15.728240329200002</v>
      </c>
      <c r="S191" s="603"/>
      <c r="T191" s="599"/>
      <c r="V191" s="296"/>
      <c r="W191" s="296"/>
      <c r="X191" s="296"/>
    </row>
    <row r="192" spans="1:24" s="295" customFormat="1" ht="12.75" customHeight="1">
      <c r="A192" s="281">
        <v>63</v>
      </c>
      <c r="B192" s="282" t="s">
        <v>180</v>
      </c>
      <c r="C192" s="600" t="s">
        <v>299</v>
      </c>
      <c r="D192" s="283" t="s">
        <v>28</v>
      </c>
      <c r="E192" s="284">
        <f>3.85/100</f>
        <v>3.85E-2</v>
      </c>
      <c r="F192" s="285"/>
      <c r="G192" s="286">
        <v>38.4</v>
      </c>
      <c r="H192" s="285"/>
      <c r="I192" s="287"/>
      <c r="J192" s="286">
        <v>0.03</v>
      </c>
      <c r="K192" s="288"/>
      <c r="L192" s="289"/>
      <c r="M192" s="290"/>
      <c r="N192" s="291"/>
      <c r="O192" s="292"/>
      <c r="P192" s="285"/>
      <c r="Q192" s="293"/>
      <c r="R192" s="294">
        <f>G193+J193</f>
        <v>80.133504000000002</v>
      </c>
      <c r="S192" s="602">
        <f>R192+R193</f>
        <v>121.2447759108</v>
      </c>
      <c r="T192" s="598">
        <f>E192*S192</f>
        <v>4.6679238725658001</v>
      </c>
      <c r="V192" s="296"/>
      <c r="W192" s="296"/>
      <c r="X192" s="296"/>
    </row>
    <row r="193" spans="1:24" s="295" customFormat="1" ht="12.75" customHeight="1">
      <c r="A193" s="297"/>
      <c r="B193" s="298" t="s">
        <v>182</v>
      </c>
      <c r="C193" s="604"/>
      <c r="D193" s="299"/>
      <c r="E193" s="300"/>
      <c r="F193" s="301"/>
      <c r="G193" s="286">
        <f>G192*$J$14/1000</f>
        <v>80.133504000000002</v>
      </c>
      <c r="H193" s="301"/>
      <c r="I193" s="302"/>
      <c r="J193" s="286">
        <f>J192*$Q$140832</f>
        <v>0</v>
      </c>
      <c r="K193" s="303"/>
      <c r="L193" s="304" t="s">
        <v>283</v>
      </c>
      <c r="M193" s="305" t="s">
        <v>32</v>
      </c>
      <c r="N193" s="306">
        <v>27.3</v>
      </c>
      <c r="O193" s="306">
        <f>E192*N193</f>
        <v>1.05105</v>
      </c>
      <c r="P193" s="307">
        <v>1.33</v>
      </c>
      <c r="Q193" s="308">
        <f>N193*P193*$N$12</f>
        <v>41.111271910800006</v>
      </c>
      <c r="R193" s="300">
        <f>SUM(Q193:Q193)</f>
        <v>41.111271910800006</v>
      </c>
      <c r="S193" s="603"/>
      <c r="T193" s="599"/>
      <c r="V193" s="296"/>
      <c r="W193" s="296"/>
      <c r="X193" s="296"/>
    </row>
    <row r="194" spans="1:24" ht="12.75" customHeight="1">
      <c r="A194" s="80">
        <v>64</v>
      </c>
      <c r="B194" s="282" t="s">
        <v>300</v>
      </c>
      <c r="C194" s="587" t="s">
        <v>305</v>
      </c>
      <c r="D194" s="240" t="s">
        <v>29</v>
      </c>
      <c r="E194" s="363">
        <v>2</v>
      </c>
      <c r="F194" s="241"/>
      <c r="G194" s="22">
        <v>0.23</v>
      </c>
      <c r="H194" s="241"/>
      <c r="I194" s="89"/>
      <c r="J194" s="22">
        <v>0.02</v>
      </c>
      <c r="K194" s="92"/>
      <c r="L194" s="243"/>
      <c r="M194" s="244"/>
      <c r="N194" s="245"/>
      <c r="O194" s="246"/>
      <c r="P194" s="241"/>
      <c r="Q194" s="247"/>
      <c r="R194" s="39">
        <f>G195+J195</f>
        <v>0.53922570000000003</v>
      </c>
      <c r="S194" s="589">
        <f>R194+R195</f>
        <v>8.4493156693200007</v>
      </c>
      <c r="T194" s="591">
        <f>E194*S194</f>
        <v>16.898631338640001</v>
      </c>
    </row>
    <row r="195" spans="1:24" ht="12.75" customHeight="1">
      <c r="A195" s="82"/>
      <c r="B195" s="386" t="s">
        <v>301</v>
      </c>
      <c r="C195" s="588"/>
      <c r="D195" s="47"/>
      <c r="E195" s="54"/>
      <c r="F195" s="48"/>
      <c r="G195" s="27">
        <f>G194*$J$14/1000</f>
        <v>0.47996630000000001</v>
      </c>
      <c r="H195" s="48"/>
      <c r="I195" s="91"/>
      <c r="J195" s="27">
        <f>J194*$Q$14/1000</f>
        <v>5.9259399999999997E-2</v>
      </c>
      <c r="K195" s="94"/>
      <c r="L195" s="55" t="s">
        <v>330</v>
      </c>
      <c r="M195" s="56" t="s">
        <v>27</v>
      </c>
      <c r="N195" s="57">
        <v>0.05</v>
      </c>
      <c r="O195" s="57">
        <f>E194*N195</f>
        <v>0.1</v>
      </c>
      <c r="P195" s="59">
        <v>139.72200000000001</v>
      </c>
      <c r="Q195" s="64">
        <f>N195*P195*$N$12</f>
        <v>7.9100899693200013</v>
      </c>
      <c r="R195" s="266">
        <f>SUM(Q195:Q195)</f>
        <v>7.9100899693200013</v>
      </c>
      <c r="S195" s="593"/>
      <c r="T195" s="594"/>
    </row>
    <row r="196" spans="1:24" ht="12.75" customHeight="1">
      <c r="A196" s="83">
        <v>65</v>
      </c>
      <c r="B196" s="298" t="s">
        <v>302</v>
      </c>
      <c r="C196" s="595" t="s">
        <v>317</v>
      </c>
      <c r="D196" s="14" t="s">
        <v>28</v>
      </c>
      <c r="E196" s="42">
        <f>4/100</f>
        <v>0.04</v>
      </c>
      <c r="G196" s="8">
        <f>0.98*2</f>
        <v>1.96</v>
      </c>
      <c r="I196" s="90"/>
      <c r="J196" s="8">
        <f>0.17*2</f>
        <v>0.34</v>
      </c>
      <c r="K196" s="93"/>
      <c r="Q196" s="45"/>
      <c r="R196" s="54">
        <f>G197+J197</f>
        <v>5.0975573999999995</v>
      </c>
      <c r="S196" s="593">
        <f>R196+R197</f>
        <v>57.8518712304</v>
      </c>
      <c r="T196" s="594">
        <f>E196*S196</f>
        <v>2.3140748492159999</v>
      </c>
    </row>
    <row r="197" spans="1:24" ht="12.75" customHeight="1">
      <c r="A197" s="81"/>
      <c r="C197" s="595"/>
      <c r="E197" s="42"/>
      <c r="G197" s="22">
        <f>G196*$J$14/1000</f>
        <v>4.0901475999999999</v>
      </c>
      <c r="I197" s="90"/>
      <c r="J197" s="22">
        <f>J196*$Q$14/1000</f>
        <v>1.0074098</v>
      </c>
      <c r="K197" s="93"/>
      <c r="L197" s="55" t="s">
        <v>303</v>
      </c>
      <c r="M197" s="305" t="s">
        <v>32</v>
      </c>
      <c r="N197" s="57">
        <f>13*2</f>
        <v>26</v>
      </c>
      <c r="O197" s="57">
        <f>E196*N197</f>
        <v>1.04</v>
      </c>
      <c r="P197" s="59">
        <v>1.792</v>
      </c>
      <c r="Q197" s="64">
        <f>N197*P197*$N$12</f>
        <v>52.754313830400001</v>
      </c>
      <c r="R197" s="42">
        <f>SUM(Q197:Q197)</f>
        <v>52.754313830400001</v>
      </c>
      <c r="S197" s="593"/>
      <c r="T197" s="594"/>
    </row>
    <row r="198" spans="1:24" ht="12.75" customHeight="1">
      <c r="A198" s="248"/>
      <c r="B198" s="66"/>
      <c r="C198" s="249" t="s">
        <v>45</v>
      </c>
      <c r="D198" s="67"/>
      <c r="E198" s="250"/>
      <c r="F198" s="69"/>
      <c r="G198" s="70"/>
      <c r="H198" s="69"/>
      <c r="I198" s="251"/>
      <c r="J198" s="70"/>
      <c r="K198" s="252"/>
      <c r="L198" s="71"/>
      <c r="M198" s="72"/>
      <c r="N198" s="73"/>
      <c r="O198" s="68"/>
      <c r="P198" s="69"/>
      <c r="Q198" s="70"/>
      <c r="R198" s="68"/>
      <c r="S198" s="68"/>
      <c r="T198" s="98">
        <f>SUM(T142:T197)</f>
        <v>957.79292199366137</v>
      </c>
    </row>
    <row r="199" spans="1:24" ht="12.75" customHeight="1">
      <c r="A199" s="356"/>
      <c r="B199" s="356"/>
      <c r="C199" s="356" t="s">
        <v>202</v>
      </c>
      <c r="D199" s="356"/>
      <c r="E199" s="356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3"/>
      <c r="R199" s="353"/>
      <c r="S199" s="353"/>
      <c r="T199" s="354"/>
    </row>
    <row r="200" spans="1:24" ht="12.75" customHeight="1">
      <c r="A200" s="80">
        <v>1</v>
      </c>
      <c r="B200" s="380" t="s">
        <v>341</v>
      </c>
      <c r="C200" s="596" t="s">
        <v>342</v>
      </c>
      <c r="D200" s="240" t="s">
        <v>27</v>
      </c>
      <c r="E200" s="373">
        <v>0.36</v>
      </c>
      <c r="F200" s="241"/>
      <c r="G200" s="286">
        <v>1.66</v>
      </c>
      <c r="H200" s="241"/>
      <c r="I200" s="89"/>
      <c r="J200" s="22">
        <v>0</v>
      </c>
      <c r="K200" s="92"/>
      <c r="L200" s="23"/>
      <c r="M200" s="24"/>
      <c r="N200" s="25"/>
      <c r="O200" s="25"/>
      <c r="P200" s="26"/>
      <c r="Q200" s="38"/>
      <c r="R200" s="39">
        <f>G201+J201</f>
        <v>3.4641045999999998</v>
      </c>
      <c r="S200" s="376">
        <f>R200+R201</f>
        <v>3.4641045999999998</v>
      </c>
      <c r="T200" s="377">
        <f>E200*S200</f>
        <v>1.2470776559999999</v>
      </c>
    </row>
    <row r="201" spans="1:24" ht="12.75" customHeight="1">
      <c r="A201" s="82"/>
      <c r="B201" s="400" t="s">
        <v>343</v>
      </c>
      <c r="C201" s="597"/>
      <c r="D201" s="47"/>
      <c r="E201" s="399"/>
      <c r="F201" s="48"/>
      <c r="G201" s="27">
        <f>G200*$J$14/1000</f>
        <v>3.4641045999999998</v>
      </c>
      <c r="H201" s="48"/>
      <c r="I201" s="91"/>
      <c r="J201" s="27">
        <f>J200*$Q$14/1000</f>
        <v>0</v>
      </c>
      <c r="K201" s="94"/>
      <c r="L201" s="350"/>
      <c r="M201" s="51"/>
      <c r="N201" s="52"/>
      <c r="O201" s="52"/>
      <c r="P201" s="48"/>
      <c r="Q201" s="53"/>
      <c r="R201" s="393"/>
      <c r="S201" s="393"/>
      <c r="T201" s="97"/>
    </row>
    <row r="202" spans="1:24" ht="12.75" customHeight="1">
      <c r="A202" s="80">
        <v>2</v>
      </c>
      <c r="B202" s="380" t="s">
        <v>344</v>
      </c>
      <c r="C202" s="587" t="s">
        <v>345</v>
      </c>
      <c r="D202" s="240" t="s">
        <v>34</v>
      </c>
      <c r="E202" s="373">
        <v>4</v>
      </c>
      <c r="F202" s="241"/>
      <c r="G202" s="22">
        <v>2.27</v>
      </c>
      <c r="H202" s="241"/>
      <c r="I202" s="89"/>
      <c r="J202" s="22">
        <v>1.94</v>
      </c>
      <c r="K202" s="92"/>
      <c r="L202" s="243"/>
      <c r="M202" s="244"/>
      <c r="N202" s="245"/>
      <c r="O202" s="245"/>
      <c r="P202" s="241"/>
      <c r="Q202" s="247"/>
      <c r="R202" s="39">
        <f>G203+J203</f>
        <v>10.4852205</v>
      </c>
      <c r="S202" s="589">
        <f>R202+R203</f>
        <v>23.973168818880005</v>
      </c>
      <c r="T202" s="591">
        <f>E202*S202</f>
        <v>95.89267527552002</v>
      </c>
    </row>
    <row r="203" spans="1:24" ht="12.75" customHeight="1">
      <c r="A203" s="81"/>
      <c r="B203" s="381" t="s">
        <v>346</v>
      </c>
      <c r="C203" s="595"/>
      <c r="E203" s="374"/>
      <c r="G203" s="22">
        <f>G202*$J$14/1000</f>
        <v>4.7370586999999995</v>
      </c>
      <c r="I203" s="90"/>
      <c r="J203" s="22">
        <f>J202*$Q$14/1000</f>
        <v>5.7481618000000001</v>
      </c>
      <c r="K203" s="93"/>
      <c r="L203" s="409" t="s">
        <v>347</v>
      </c>
      <c r="M203" s="28" t="s">
        <v>26</v>
      </c>
      <c r="N203" s="29">
        <v>3.6</v>
      </c>
      <c r="O203" s="30">
        <f>E202*N203</f>
        <v>14.4</v>
      </c>
      <c r="P203" s="410">
        <v>3.3090000000000002</v>
      </c>
      <c r="Q203" s="41">
        <f>N203*P203*$N$12</f>
        <v>13.487948318880003</v>
      </c>
      <c r="R203" s="378">
        <f>SUM(Q203:Q203)</f>
        <v>13.487948318880003</v>
      </c>
      <c r="S203" s="593"/>
      <c r="T203" s="594"/>
    </row>
    <row r="204" spans="1:24" ht="12.75" customHeight="1">
      <c r="A204" s="82"/>
      <c r="B204" s="46"/>
      <c r="C204" s="588"/>
      <c r="D204" s="47"/>
      <c r="E204" s="399"/>
      <c r="F204" s="48"/>
      <c r="G204" s="49"/>
      <c r="H204" s="48"/>
      <c r="I204" s="91"/>
      <c r="J204" s="49"/>
      <c r="K204" s="94"/>
      <c r="L204" s="411"/>
      <c r="M204" s="32"/>
      <c r="N204" s="33"/>
      <c r="O204" s="33"/>
      <c r="P204" s="34"/>
      <c r="Q204" s="43"/>
      <c r="R204" s="378"/>
      <c r="S204" s="378"/>
      <c r="T204" s="96"/>
    </row>
    <row r="205" spans="1:24" ht="12.75" customHeight="1">
      <c r="A205" s="80">
        <v>3</v>
      </c>
      <c r="B205" s="380" t="s">
        <v>348</v>
      </c>
      <c r="C205" s="587" t="s">
        <v>349</v>
      </c>
      <c r="D205" s="240" t="s">
        <v>350</v>
      </c>
      <c r="E205" s="443">
        <f>6.05*4/1000</f>
        <v>2.4199999999999999E-2</v>
      </c>
      <c r="F205" s="241"/>
      <c r="G205" s="22">
        <v>124</v>
      </c>
      <c r="H205" s="241"/>
      <c r="I205" s="89"/>
      <c r="J205" s="22">
        <v>1.4</v>
      </c>
      <c r="K205" s="92"/>
      <c r="L205" s="23"/>
      <c r="M205" s="24"/>
      <c r="N205" s="25"/>
      <c r="O205" s="253"/>
      <c r="P205" s="26"/>
      <c r="Q205" s="38"/>
      <c r="R205" s="39">
        <f>G206+J206</f>
        <v>262.912598</v>
      </c>
      <c r="S205" s="376">
        <f>R205+R206</f>
        <v>263.88747489320002</v>
      </c>
      <c r="T205" s="377">
        <f>E205*S205</f>
        <v>6.3860768924154403</v>
      </c>
    </row>
    <row r="206" spans="1:24" ht="12.75" customHeight="1">
      <c r="A206" s="82"/>
      <c r="B206" s="400"/>
      <c r="C206" s="588"/>
      <c r="D206" s="47"/>
      <c r="E206" s="399"/>
      <c r="F206" s="48"/>
      <c r="G206" s="27">
        <f>G205*$J$14/1000</f>
        <v>258.76443999999998</v>
      </c>
      <c r="H206" s="48"/>
      <c r="I206" s="91"/>
      <c r="J206" s="27">
        <f>J205*$Q$14/1000</f>
        <v>4.1481579999999996</v>
      </c>
      <c r="K206" s="94"/>
      <c r="L206" s="19" t="s">
        <v>351</v>
      </c>
      <c r="M206" s="16" t="s">
        <v>350</v>
      </c>
      <c r="N206" s="12">
        <v>1</v>
      </c>
      <c r="O206" s="412">
        <f>N206*E205</f>
        <v>2.4199999999999999E-2</v>
      </c>
      <c r="P206" s="413">
        <v>0.86099999999999999</v>
      </c>
      <c r="Q206" s="41">
        <f>N206*P206*$N$12</f>
        <v>0.97487689320000004</v>
      </c>
      <c r="R206" s="378">
        <f>Q206</f>
        <v>0.97487689320000004</v>
      </c>
      <c r="S206" s="378"/>
      <c r="T206" s="96"/>
    </row>
    <row r="207" spans="1:24" ht="12.75" customHeight="1">
      <c r="A207" s="80">
        <v>4</v>
      </c>
      <c r="B207" s="380" t="s">
        <v>352</v>
      </c>
      <c r="C207" s="587" t="s">
        <v>353</v>
      </c>
      <c r="D207" s="240" t="s">
        <v>27</v>
      </c>
      <c r="E207" s="373">
        <f>0.15*4</f>
        <v>0.6</v>
      </c>
      <c r="F207" s="241"/>
      <c r="G207" s="22">
        <v>0.7</v>
      </c>
      <c r="H207" s="241"/>
      <c r="I207" s="89"/>
      <c r="J207" s="22">
        <v>0.28000000000000003</v>
      </c>
      <c r="K207" s="92"/>
      <c r="L207" s="243"/>
      <c r="M207" s="244"/>
      <c r="N207" s="245"/>
      <c r="O207" s="246"/>
      <c r="P207" s="241"/>
      <c r="Q207" s="247"/>
      <c r="R207" s="39">
        <f>G208+J208</f>
        <v>2.2903986000000001</v>
      </c>
      <c r="S207" s="589">
        <f>R207+R208</f>
        <v>34.743269114400007</v>
      </c>
      <c r="T207" s="591">
        <f>E207*S207</f>
        <v>20.845961468640002</v>
      </c>
    </row>
    <row r="208" spans="1:24" ht="12.75" customHeight="1">
      <c r="A208" s="81"/>
      <c r="B208" s="381"/>
      <c r="C208" s="595"/>
      <c r="E208" s="374"/>
      <c r="G208" s="22">
        <f>G207*$J$14/1000</f>
        <v>1.4607669999999999</v>
      </c>
      <c r="I208" s="90"/>
      <c r="J208" s="22">
        <f>J207*$Q$14/1000</f>
        <v>0.82963160000000002</v>
      </c>
      <c r="K208" s="93"/>
      <c r="L208" s="382" t="s">
        <v>158</v>
      </c>
      <c r="M208" s="28" t="s">
        <v>27</v>
      </c>
      <c r="N208" s="29">
        <v>1.02</v>
      </c>
      <c r="O208" s="29">
        <f>E207*N208</f>
        <v>0.61199999999999999</v>
      </c>
      <c r="P208" s="31">
        <v>28.1</v>
      </c>
      <c r="Q208" s="41">
        <f>N208*P208*$N$12</f>
        <v>32.452870514400004</v>
      </c>
      <c r="R208" s="376">
        <f>SUM(Q208:Q208)</f>
        <v>32.452870514400004</v>
      </c>
      <c r="S208" s="593"/>
      <c r="T208" s="594"/>
    </row>
    <row r="209" spans="1:20" ht="12.75" customHeight="1">
      <c r="A209" s="80">
        <v>5</v>
      </c>
      <c r="B209" s="380" t="s">
        <v>354</v>
      </c>
      <c r="C209" s="587" t="s">
        <v>355</v>
      </c>
      <c r="D209" s="240" t="s">
        <v>29</v>
      </c>
      <c r="E209" s="388">
        <f>1.3*4</f>
        <v>5.2</v>
      </c>
      <c r="F209" s="241"/>
      <c r="G209" s="22">
        <v>0.38400000000000001</v>
      </c>
      <c r="H209" s="241"/>
      <c r="I209" s="89"/>
      <c r="J209" s="22"/>
      <c r="K209" s="92"/>
      <c r="L209" s="243"/>
      <c r="M209" s="244"/>
      <c r="N209" s="245"/>
      <c r="O209" s="246"/>
      <c r="P209" s="241"/>
      <c r="Q209" s="247"/>
      <c r="R209" s="39">
        <f>G210+J210</f>
        <v>0.80133504</v>
      </c>
      <c r="S209" s="589">
        <f>R209+R211</f>
        <v>1.2021770177627999</v>
      </c>
      <c r="T209" s="591">
        <f>E209*S209</f>
        <v>6.2513204923665597</v>
      </c>
    </row>
    <row r="210" spans="1:20" ht="12.75" customHeight="1">
      <c r="A210" s="83"/>
      <c r="B210" s="381"/>
      <c r="C210" s="595"/>
      <c r="E210" s="414"/>
      <c r="G210" s="22">
        <f>G209*$J$14/1000</f>
        <v>0.80133504</v>
      </c>
      <c r="I210" s="90"/>
      <c r="J210" s="22">
        <f>J209*$Q$14/1000</f>
        <v>0</v>
      </c>
      <c r="K210" s="93"/>
      <c r="L210" s="243" t="s">
        <v>356</v>
      </c>
      <c r="M210" s="244" t="s">
        <v>32</v>
      </c>
      <c r="N210" s="415">
        <v>0.25</v>
      </c>
      <c r="O210" s="246">
        <f>N210*E209</f>
        <v>1.3</v>
      </c>
      <c r="P210" s="241">
        <v>1.33</v>
      </c>
      <c r="Q210" s="41">
        <f>N210*P210*$N$12</f>
        <v>0.37647684900000006</v>
      </c>
      <c r="R210" s="378"/>
      <c r="S210" s="593"/>
      <c r="T210" s="594"/>
    </row>
    <row r="211" spans="1:20" ht="12.75" customHeight="1">
      <c r="A211" s="81"/>
      <c r="B211" s="381"/>
      <c r="C211" s="595"/>
      <c r="E211" s="374"/>
      <c r="G211" s="22"/>
      <c r="I211" s="90"/>
      <c r="J211" s="22"/>
      <c r="K211" s="93"/>
      <c r="L211" s="55" t="s">
        <v>357</v>
      </c>
      <c r="M211" s="56" t="s">
        <v>32</v>
      </c>
      <c r="N211" s="416">
        <v>2.7E-2</v>
      </c>
      <c r="O211" s="57">
        <f>E209*N211</f>
        <v>0.1404</v>
      </c>
      <c r="P211" s="417">
        <v>0.79700000000000004</v>
      </c>
      <c r="Q211" s="64">
        <f>N211*P211*$N$12</f>
        <v>2.43651287628E-2</v>
      </c>
      <c r="R211" s="378">
        <f>SUM(Q210:Q211)</f>
        <v>0.40084197776280006</v>
      </c>
      <c r="S211" s="593"/>
      <c r="T211" s="594"/>
    </row>
    <row r="212" spans="1:20" ht="12.75" customHeight="1">
      <c r="A212" s="80">
        <v>6</v>
      </c>
      <c r="B212" s="418" t="s">
        <v>358</v>
      </c>
      <c r="C212" s="587" t="s">
        <v>359</v>
      </c>
      <c r="D212" s="240" t="s">
        <v>34</v>
      </c>
      <c r="E212" s="373">
        <v>4</v>
      </c>
      <c r="F212" s="241"/>
      <c r="G212" s="286">
        <v>0.57999999999999996</v>
      </c>
      <c r="H212" s="285"/>
      <c r="I212" s="287"/>
      <c r="J212" s="286">
        <v>0.57999999999999996</v>
      </c>
      <c r="K212" s="92"/>
      <c r="L212" s="243"/>
      <c r="M212" s="244"/>
      <c r="N212" s="419"/>
      <c r="O212" s="420"/>
      <c r="P212" s="421"/>
      <c r="Q212" s="247"/>
      <c r="R212" s="39">
        <f>G213+J213</f>
        <v>2.9288723999999995</v>
      </c>
      <c r="S212" s="589">
        <f>R212+R213</f>
        <v>14.251484400000001</v>
      </c>
      <c r="T212" s="591">
        <f>E212*S212</f>
        <v>57.005937600000003</v>
      </c>
    </row>
    <row r="213" spans="1:20" ht="12.75" customHeight="1">
      <c r="A213" s="81"/>
      <c r="B213" s="381"/>
      <c r="C213" s="588"/>
      <c r="E213" s="378"/>
      <c r="G213" s="22">
        <f>G212*$J$14/1000</f>
        <v>1.2103497999999999</v>
      </c>
      <c r="I213" s="90"/>
      <c r="J213" s="22">
        <f>J212*$Q$14/1000</f>
        <v>1.7185225999999998</v>
      </c>
      <c r="K213" s="93"/>
      <c r="L213" s="55" t="s">
        <v>360</v>
      </c>
      <c r="M213" s="56" t="s">
        <v>34</v>
      </c>
      <c r="N213" s="422">
        <v>1</v>
      </c>
      <c r="O213" s="422">
        <f>E212*N213</f>
        <v>4</v>
      </c>
      <c r="P213" s="423">
        <v>10</v>
      </c>
      <c r="Q213" s="64">
        <f>N213*P213*$N$12</f>
        <v>11.322612000000001</v>
      </c>
      <c r="R213" s="378">
        <f>SUM(Q213:Q213)</f>
        <v>11.322612000000001</v>
      </c>
      <c r="S213" s="593"/>
      <c r="T213" s="594"/>
    </row>
    <row r="214" spans="1:20" ht="12.75" customHeight="1">
      <c r="A214" s="80">
        <v>7</v>
      </c>
      <c r="B214" s="424" t="s">
        <v>361</v>
      </c>
      <c r="C214" s="587" t="s">
        <v>362</v>
      </c>
      <c r="D214" s="240" t="s">
        <v>34</v>
      </c>
      <c r="E214" s="376">
        <v>4</v>
      </c>
      <c r="F214" s="241"/>
      <c r="G214" s="286"/>
      <c r="H214" s="285"/>
      <c r="I214" s="287"/>
      <c r="J214" s="286"/>
      <c r="K214" s="288"/>
      <c r="L214" s="23"/>
      <c r="M214" s="24"/>
      <c r="N214" s="425"/>
      <c r="O214" s="425"/>
      <c r="P214" s="426"/>
      <c r="Q214" s="38"/>
      <c r="R214" s="39">
        <f>G215+J215</f>
        <v>0</v>
      </c>
      <c r="S214" s="376">
        <f>R214+R215</f>
        <v>1.3021003799999999</v>
      </c>
      <c r="T214" s="377">
        <f>E214*S214</f>
        <v>5.2084015199999998</v>
      </c>
    </row>
    <row r="215" spans="1:20" ht="12.75" customHeight="1">
      <c r="A215" s="82"/>
      <c r="B215" s="427"/>
      <c r="C215" s="588"/>
      <c r="D215" s="47"/>
      <c r="E215" s="393"/>
      <c r="F215" s="48"/>
      <c r="G215" s="27">
        <f>G214*$J$14/1000</f>
        <v>0</v>
      </c>
      <c r="H215" s="48"/>
      <c r="I215" s="91"/>
      <c r="J215" s="27">
        <f>J214*$Q$14/1000</f>
        <v>0</v>
      </c>
      <c r="K215" s="94"/>
      <c r="L215" s="50" t="s">
        <v>363</v>
      </c>
      <c r="M215" s="15" t="s">
        <v>364</v>
      </c>
      <c r="N215" s="428">
        <v>1</v>
      </c>
      <c r="O215" s="422">
        <f>E214*N215</f>
        <v>4</v>
      </c>
      <c r="P215" s="429">
        <v>1.1499999999999999</v>
      </c>
      <c r="Q215" s="64">
        <f>N215*P215*$N$12</f>
        <v>1.3021003799999999</v>
      </c>
      <c r="R215" s="378">
        <f>Q215</f>
        <v>1.3021003799999999</v>
      </c>
      <c r="S215" s="378"/>
      <c r="T215" s="96"/>
    </row>
    <row r="216" spans="1:20" ht="12.75" customHeight="1">
      <c r="A216" s="83">
        <v>8</v>
      </c>
      <c r="B216" s="430" t="s">
        <v>365</v>
      </c>
      <c r="C216" s="595" t="s">
        <v>366</v>
      </c>
      <c r="D216" s="14" t="s">
        <v>367</v>
      </c>
      <c r="E216" s="280">
        <v>83</v>
      </c>
      <c r="G216" s="310">
        <v>0.23</v>
      </c>
      <c r="H216" s="301"/>
      <c r="I216" s="302"/>
      <c r="J216" s="310">
        <v>0.23</v>
      </c>
      <c r="K216" s="93"/>
      <c r="L216" s="50"/>
      <c r="M216" s="24"/>
      <c r="N216" s="425"/>
      <c r="O216" s="431"/>
      <c r="P216" s="426"/>
      <c r="Q216" s="38"/>
      <c r="R216" s="39">
        <f>G217+J217</f>
        <v>1.1614494</v>
      </c>
      <c r="S216" s="376">
        <f>R216+R217</f>
        <v>3.0381723389999999</v>
      </c>
      <c r="T216" s="377">
        <f>E216*S216</f>
        <v>252.16830413700001</v>
      </c>
    </row>
    <row r="217" spans="1:20" ht="12.75" customHeight="1">
      <c r="A217" s="81"/>
      <c r="B217" s="381"/>
      <c r="C217" s="595"/>
      <c r="E217" s="378"/>
      <c r="G217" s="22">
        <f>G216*$J$14/1000</f>
        <v>0.47996630000000001</v>
      </c>
      <c r="I217" s="90"/>
      <c r="J217" s="22">
        <f>J216*$Q$14/1000</f>
        <v>0.68148310000000001</v>
      </c>
      <c r="K217" s="93"/>
      <c r="L217" s="19" t="s">
        <v>368</v>
      </c>
      <c r="M217" s="16" t="s">
        <v>26</v>
      </c>
      <c r="N217" s="432">
        <v>1.02</v>
      </c>
      <c r="O217" s="422">
        <f>E216*N217</f>
        <v>84.66</v>
      </c>
      <c r="P217" s="433">
        <v>1.625</v>
      </c>
      <c r="Q217" s="64">
        <f>N217*P217*$N$12</f>
        <v>1.8767229390000002</v>
      </c>
      <c r="R217" s="378">
        <f>Q217</f>
        <v>1.8767229390000002</v>
      </c>
      <c r="S217" s="378"/>
      <c r="T217" s="96"/>
    </row>
    <row r="218" spans="1:20" ht="12.75" customHeight="1">
      <c r="A218" s="80">
        <v>9</v>
      </c>
      <c r="B218" s="380" t="s">
        <v>369</v>
      </c>
      <c r="C218" s="587" t="s">
        <v>370</v>
      </c>
      <c r="D218" s="240" t="s">
        <v>26</v>
      </c>
      <c r="E218" s="373">
        <v>83</v>
      </c>
      <c r="F218" s="241"/>
      <c r="G218" s="434">
        <v>0</v>
      </c>
      <c r="H218" s="421"/>
      <c r="I218" s="435"/>
      <c r="J218" s="434">
        <v>0</v>
      </c>
      <c r="K218" s="92"/>
      <c r="L218" s="243"/>
      <c r="M218" s="244"/>
      <c r="N218" s="419"/>
      <c r="O218" s="419"/>
      <c r="P218" s="421"/>
      <c r="Q218" s="247"/>
      <c r="R218" s="39">
        <f>G219+J219</f>
        <v>0</v>
      </c>
      <c r="S218" s="589">
        <f>R218+R219</f>
        <v>0.31510829196000006</v>
      </c>
      <c r="T218" s="591">
        <f>E218*S218</f>
        <v>26.153988232680007</v>
      </c>
    </row>
    <row r="219" spans="1:20" ht="12.75" customHeight="1">
      <c r="A219" s="82"/>
      <c r="B219" s="400"/>
      <c r="C219" s="588"/>
      <c r="D219" s="47"/>
      <c r="E219" s="393"/>
      <c r="F219" s="48"/>
      <c r="G219" s="436">
        <f>G218*$J$14/1000</f>
        <v>0</v>
      </c>
      <c r="H219" s="437"/>
      <c r="I219" s="438"/>
      <c r="J219" s="436">
        <f>J218*$Q$14/1000</f>
        <v>0</v>
      </c>
      <c r="K219" s="94"/>
      <c r="L219" s="55" t="s">
        <v>371</v>
      </c>
      <c r="M219" s="56" t="s">
        <v>26</v>
      </c>
      <c r="N219" s="422">
        <v>1.1000000000000001</v>
      </c>
      <c r="O219" s="439">
        <f>E218*N219</f>
        <v>91.300000000000011</v>
      </c>
      <c r="P219" s="423">
        <v>0.253</v>
      </c>
      <c r="Q219" s="64">
        <f>N219*P219*$N$12</f>
        <v>0.31510829196000006</v>
      </c>
      <c r="R219" s="393">
        <f>SUM(Q219:Q219)</f>
        <v>0.31510829196000006</v>
      </c>
      <c r="S219" s="590"/>
      <c r="T219" s="592"/>
    </row>
    <row r="220" spans="1:20" ht="12.75" customHeight="1">
      <c r="A220" s="81">
        <v>10</v>
      </c>
      <c r="B220" s="381" t="s">
        <v>369</v>
      </c>
      <c r="C220" s="379" t="s">
        <v>372</v>
      </c>
      <c r="D220" s="14" t="s">
        <v>34</v>
      </c>
      <c r="E220" s="280">
        <v>265</v>
      </c>
      <c r="G220" s="434">
        <v>0</v>
      </c>
      <c r="H220" s="421"/>
      <c r="I220" s="435"/>
      <c r="J220" s="434">
        <v>0</v>
      </c>
      <c r="K220" s="93"/>
      <c r="L220" s="408"/>
      <c r="M220" s="244"/>
      <c r="N220" s="420"/>
      <c r="O220" s="419"/>
      <c r="P220" s="434"/>
      <c r="Q220" s="247"/>
      <c r="R220" s="378">
        <f>G221+J221</f>
        <v>0</v>
      </c>
      <c r="S220" s="589">
        <f>R220+R221</f>
        <v>0.22645224000000003</v>
      </c>
      <c r="T220" s="591">
        <f>E220*S220</f>
        <v>60.009843600000011</v>
      </c>
    </row>
    <row r="221" spans="1:20" ht="12.75" customHeight="1">
      <c r="A221" s="81"/>
      <c r="B221" s="381"/>
      <c r="C221" s="379"/>
      <c r="E221" s="378"/>
      <c r="G221" s="436">
        <f>G220*$J$14/1000</f>
        <v>0</v>
      </c>
      <c r="H221" s="437"/>
      <c r="I221" s="438"/>
      <c r="J221" s="436">
        <f>J220*$Q$14/1000</f>
        <v>0</v>
      </c>
      <c r="K221" s="93"/>
      <c r="L221" s="408" t="s">
        <v>373</v>
      </c>
      <c r="M221" s="244" t="s">
        <v>34</v>
      </c>
      <c r="N221" s="420">
        <v>1</v>
      </c>
      <c r="O221" s="439">
        <f>E220*N221</f>
        <v>265</v>
      </c>
      <c r="P221" s="434">
        <v>0.2</v>
      </c>
      <c r="Q221" s="64">
        <f>N221*P221*$N$12</f>
        <v>0.22645224000000003</v>
      </c>
      <c r="R221" s="378">
        <f>Q221</f>
        <v>0.22645224000000003</v>
      </c>
      <c r="S221" s="590"/>
      <c r="T221" s="592"/>
    </row>
    <row r="222" spans="1:20" ht="12.75" customHeight="1">
      <c r="A222" s="80">
        <v>11</v>
      </c>
      <c r="B222" s="380" t="s">
        <v>383</v>
      </c>
      <c r="C222" s="587" t="s">
        <v>374</v>
      </c>
      <c r="D222" s="240" t="s">
        <v>34</v>
      </c>
      <c r="E222" s="373">
        <v>6</v>
      </c>
      <c r="F222" s="241"/>
      <c r="G222" s="434">
        <v>0.23</v>
      </c>
      <c r="H222" s="421"/>
      <c r="I222" s="435"/>
      <c r="J222" s="434">
        <v>0.01</v>
      </c>
      <c r="K222" s="92"/>
      <c r="L222" s="243"/>
      <c r="M222" s="244"/>
      <c r="N222" s="419"/>
      <c r="O222" s="419"/>
      <c r="P222" s="421"/>
      <c r="Q222" s="247"/>
      <c r="R222" s="39">
        <f>G223+J223</f>
        <v>0.50959600000000005</v>
      </c>
      <c r="S222" s="589">
        <f>R222+R223</f>
        <v>0.91721003200000006</v>
      </c>
      <c r="T222" s="591">
        <f>E222*S222</f>
        <v>5.5032601920000008</v>
      </c>
    </row>
    <row r="223" spans="1:20" ht="12.75" customHeight="1">
      <c r="A223" s="82"/>
      <c r="B223" s="400"/>
      <c r="C223" s="588"/>
      <c r="D223" s="47"/>
      <c r="E223" s="393"/>
      <c r="F223" s="48"/>
      <c r="G223" s="436">
        <f>G222*$J$14/1000</f>
        <v>0.47996630000000001</v>
      </c>
      <c r="H223" s="437"/>
      <c r="I223" s="438"/>
      <c r="J223" s="436">
        <f>J222*$Q$14/1000</f>
        <v>2.9629699999999998E-2</v>
      </c>
      <c r="K223" s="94"/>
      <c r="L223" s="55" t="s">
        <v>375</v>
      </c>
      <c r="M223" s="56" t="s">
        <v>34</v>
      </c>
      <c r="N223" s="422">
        <v>1</v>
      </c>
      <c r="O223" s="439">
        <f>E222*N223</f>
        <v>6</v>
      </c>
      <c r="P223" s="423">
        <v>0.36</v>
      </c>
      <c r="Q223" s="64">
        <f>N223*P223*$N$12</f>
        <v>0.40761403200000002</v>
      </c>
      <c r="R223" s="393">
        <f>SUM(Q223:Q223)</f>
        <v>0.40761403200000002</v>
      </c>
      <c r="S223" s="590"/>
      <c r="T223" s="592"/>
    </row>
    <row r="224" spans="1:20" ht="12.75" customHeight="1">
      <c r="A224" s="81">
        <v>12</v>
      </c>
      <c r="B224" s="7" t="s">
        <v>369</v>
      </c>
      <c r="C224" s="440" t="s">
        <v>376</v>
      </c>
      <c r="D224" s="240" t="s">
        <v>34</v>
      </c>
      <c r="E224" s="378">
        <v>6</v>
      </c>
      <c r="G224" s="434"/>
      <c r="H224" s="421"/>
      <c r="I224" s="435"/>
      <c r="J224" s="434">
        <v>0</v>
      </c>
      <c r="K224" s="93"/>
      <c r="L224" s="18"/>
      <c r="M224" s="15"/>
      <c r="N224" s="428"/>
      <c r="O224" s="439"/>
      <c r="P224" s="429"/>
      <c r="Q224" s="45"/>
      <c r="R224" s="378">
        <f>G225+J225</f>
        <v>0</v>
      </c>
      <c r="S224" s="378">
        <f>R224+R225</f>
        <v>0.99050209775999998</v>
      </c>
      <c r="T224" s="96">
        <f>S224*E224</f>
        <v>5.9430125865600001</v>
      </c>
    </row>
    <row r="225" spans="1:20" ht="12.75" customHeight="1">
      <c r="A225" s="81"/>
      <c r="C225" s="375"/>
      <c r="E225" s="378"/>
      <c r="G225" s="436">
        <f>G224*$J$14/1000</f>
        <v>0</v>
      </c>
      <c r="H225" s="437"/>
      <c r="I225" s="438"/>
      <c r="J225" s="436">
        <f>J224*$Q$14/1000</f>
        <v>0</v>
      </c>
      <c r="K225" s="93"/>
      <c r="L225" s="18" t="s">
        <v>377</v>
      </c>
      <c r="M225" s="15" t="s">
        <v>26</v>
      </c>
      <c r="N225" s="428">
        <v>0.6</v>
      </c>
      <c r="O225" s="439">
        <f>E224*N225</f>
        <v>3.5999999999999996</v>
      </c>
      <c r="P225" s="441">
        <v>1.458</v>
      </c>
      <c r="Q225" s="64">
        <f>N225*P225*$N$12</f>
        <v>0.99050209775999998</v>
      </c>
      <c r="R225" s="378">
        <f>Q225</f>
        <v>0.99050209775999998</v>
      </c>
      <c r="S225" s="378"/>
      <c r="T225" s="96"/>
    </row>
    <row r="226" spans="1:20" ht="12.75" customHeight="1">
      <c r="A226" s="80">
        <v>13</v>
      </c>
      <c r="B226" s="282" t="s">
        <v>381</v>
      </c>
      <c r="C226" s="587" t="s">
        <v>378</v>
      </c>
      <c r="D226" s="240" t="s">
        <v>34</v>
      </c>
      <c r="E226" s="373">
        <v>16</v>
      </c>
      <c r="F226" s="241"/>
      <c r="G226" s="286">
        <v>0.47</v>
      </c>
      <c r="H226" s="285"/>
      <c r="I226" s="287"/>
      <c r="J226" s="286">
        <v>0</v>
      </c>
      <c r="K226" s="92"/>
      <c r="L226" s="243"/>
      <c r="M226" s="244"/>
      <c r="N226" s="419"/>
      <c r="O226" s="419"/>
      <c r="P226" s="421"/>
      <c r="Q226" s="247"/>
      <c r="R226" s="39">
        <f>G227+J227</f>
        <v>0.98080069999999986</v>
      </c>
      <c r="S226" s="589">
        <f>R226+R227</f>
        <v>0.98080069999999986</v>
      </c>
      <c r="T226" s="591">
        <f>E226*S226</f>
        <v>15.692811199999998</v>
      </c>
    </row>
    <row r="227" spans="1:20" ht="12.75" customHeight="1">
      <c r="A227" s="82"/>
      <c r="B227" s="400" t="s">
        <v>382</v>
      </c>
      <c r="C227" s="588"/>
      <c r="D227" s="47"/>
      <c r="E227" s="393"/>
      <c r="F227" s="48"/>
      <c r="G227" s="436">
        <f>G226*$J$14/1000</f>
        <v>0.98080069999999986</v>
      </c>
      <c r="H227" s="437"/>
      <c r="I227" s="438"/>
      <c r="J227" s="436">
        <f>J226*$Q$14/1000</f>
        <v>0</v>
      </c>
      <c r="K227" s="94"/>
      <c r="L227" s="55"/>
      <c r="M227" s="56"/>
      <c r="N227" s="422"/>
      <c r="O227" s="439"/>
      <c r="P227" s="423"/>
      <c r="Q227" s="64"/>
      <c r="R227" s="393">
        <f>SUM(Q227:Q227)</f>
        <v>0</v>
      </c>
      <c r="S227" s="590"/>
      <c r="T227" s="592"/>
    </row>
    <row r="228" spans="1:20" ht="24" customHeight="1">
      <c r="A228" s="81">
        <v>14</v>
      </c>
      <c r="B228" s="430" t="s">
        <v>379</v>
      </c>
      <c r="C228" s="458" t="s">
        <v>384</v>
      </c>
      <c r="D228" s="14" t="s">
        <v>34</v>
      </c>
      <c r="E228" s="378">
        <v>4</v>
      </c>
      <c r="G228" s="442">
        <v>0.29199999999999998</v>
      </c>
      <c r="H228" s="421"/>
      <c r="I228" s="435"/>
      <c r="J228" s="442">
        <v>1E-3</v>
      </c>
      <c r="K228" s="93"/>
      <c r="L228" s="408"/>
      <c r="M228" s="244"/>
      <c r="N228" s="420"/>
      <c r="O228" s="419"/>
      <c r="P228" s="434"/>
      <c r="Q228" s="247"/>
      <c r="R228" s="393">
        <f>G229+J229</f>
        <v>0.61231148999999996</v>
      </c>
      <c r="S228" s="456">
        <f>R228+R229</f>
        <v>0.83876372999999993</v>
      </c>
      <c r="T228" s="457">
        <f>E228*S228</f>
        <v>3.3550549199999997</v>
      </c>
    </row>
    <row r="229" spans="1:20" ht="12" customHeight="1">
      <c r="A229" s="102"/>
      <c r="B229" s="430"/>
      <c r="C229" s="477"/>
      <c r="E229" s="86"/>
      <c r="G229" s="442">
        <f>G228*J14/1000</f>
        <v>0.60934851999999995</v>
      </c>
      <c r="H229" s="421"/>
      <c r="I229" s="421"/>
      <c r="J229" s="442">
        <f>J228*Q14/1000</f>
        <v>2.9629699999999997E-3</v>
      </c>
      <c r="L229" s="408" t="s">
        <v>380</v>
      </c>
      <c r="M229" s="244" t="s">
        <v>26</v>
      </c>
      <c r="N229" s="420">
        <v>4</v>
      </c>
      <c r="O229" s="419">
        <f>N229*E228</f>
        <v>16</v>
      </c>
      <c r="P229" s="434">
        <v>0.05</v>
      </c>
      <c r="Q229" s="64">
        <f>N229*P229*$N$12</f>
        <v>0.22645224000000003</v>
      </c>
      <c r="R229" s="478">
        <f>Q229</f>
        <v>0.22645224000000003</v>
      </c>
      <c r="S229" s="246"/>
      <c r="T229" s="479"/>
    </row>
    <row r="230" spans="1:20" ht="12.75" customHeight="1">
      <c r="A230" s="101"/>
      <c r="B230" s="66"/>
      <c r="C230" s="104" t="s">
        <v>45</v>
      </c>
      <c r="D230" s="67"/>
      <c r="E230" s="87"/>
      <c r="F230" s="69"/>
      <c r="G230" s="70"/>
      <c r="H230" s="69"/>
      <c r="I230" s="69"/>
      <c r="J230" s="70"/>
      <c r="K230" s="69"/>
      <c r="L230" s="71"/>
      <c r="M230" s="72"/>
      <c r="N230" s="73"/>
      <c r="O230" s="68"/>
      <c r="P230" s="69"/>
      <c r="Q230" s="70"/>
      <c r="R230" s="68"/>
      <c r="S230" s="68"/>
      <c r="T230" s="98">
        <f>SUM(T200:T228)</f>
        <v>561.66372577318225</v>
      </c>
    </row>
    <row r="231" spans="1:20" ht="12.75" customHeight="1">
      <c r="A231" s="445"/>
      <c r="B231" s="446"/>
      <c r="C231" s="104" t="s">
        <v>45</v>
      </c>
      <c r="D231" s="447"/>
      <c r="E231" s="448"/>
      <c r="F231" s="449"/>
      <c r="G231" s="450"/>
      <c r="H231" s="449"/>
      <c r="I231" s="449"/>
      <c r="J231" s="450"/>
      <c r="K231" s="449"/>
      <c r="L231" s="451"/>
      <c r="M231" s="452"/>
      <c r="N231" s="453"/>
      <c r="O231" s="454"/>
      <c r="P231" s="449"/>
      <c r="Q231" s="450"/>
      <c r="R231" s="454"/>
      <c r="S231" s="454"/>
      <c r="T231" s="455">
        <f>T230+T198+T139+T95+T64</f>
        <v>8256.7101469421978</v>
      </c>
    </row>
    <row r="232" spans="1:20" ht="12.75" customHeight="1">
      <c r="A232" s="102"/>
      <c r="C232" s="105" t="s">
        <v>46</v>
      </c>
      <c r="D232" s="74">
        <v>0.13300000000000001</v>
      </c>
      <c r="E232" s="86"/>
      <c r="T232" s="99">
        <f>D232*T231</f>
        <v>1098.1424495433123</v>
      </c>
    </row>
    <row r="233" spans="1:20" ht="12.75" customHeight="1">
      <c r="A233" s="102"/>
      <c r="C233" s="105" t="s">
        <v>45</v>
      </c>
      <c r="E233" s="86"/>
      <c r="T233" s="99">
        <f>T231+T232</f>
        <v>9354.8525964855107</v>
      </c>
    </row>
    <row r="234" spans="1:20" ht="12.75" customHeight="1" thickBot="1">
      <c r="A234" s="102"/>
      <c r="C234" s="105" t="s">
        <v>47</v>
      </c>
      <c r="D234" s="74">
        <v>0.11</v>
      </c>
      <c r="E234" s="86"/>
      <c r="T234" s="99">
        <f>D234*T233</f>
        <v>1029.0337856134063</v>
      </c>
    </row>
    <row r="235" spans="1:20" ht="12.75" customHeight="1" thickTop="1" thickBot="1">
      <c r="A235" s="103"/>
      <c r="B235" s="75"/>
      <c r="C235" s="106" t="s">
        <v>48</v>
      </c>
      <c r="D235" s="75"/>
      <c r="E235" s="88"/>
      <c r="F235" s="77"/>
      <c r="G235" s="76"/>
      <c r="H235" s="77"/>
      <c r="I235" s="77"/>
      <c r="J235" s="76"/>
      <c r="K235" s="77"/>
      <c r="L235" s="78"/>
      <c r="M235" s="79"/>
      <c r="N235" s="77"/>
      <c r="O235" s="76"/>
      <c r="P235" s="77"/>
      <c r="Q235" s="76"/>
      <c r="R235" s="76"/>
      <c r="S235" s="76"/>
      <c r="T235" s="100">
        <f>T233+T234</f>
        <v>10383.886382098917</v>
      </c>
    </row>
    <row r="236" spans="1:20" ht="12.75" customHeight="1" thickTop="1">
      <c r="L236" s="19" t="s">
        <v>49</v>
      </c>
      <c r="P236" s="613" t="s">
        <v>267</v>
      </c>
      <c r="Q236" s="613"/>
    </row>
    <row r="237" spans="1:20" ht="12.75" customHeight="1"/>
    <row r="238" spans="1:20" ht="12.75" customHeight="1"/>
    <row r="239" spans="1:20" ht="12.75" customHeight="1"/>
    <row r="240" spans="1:20" ht="12.75" customHeight="1"/>
  </sheetData>
  <mergeCells count="235">
    <mergeCell ref="B23:B24"/>
    <mergeCell ref="C23:C24"/>
    <mergeCell ref="C25:C26"/>
    <mergeCell ref="B29:B30"/>
    <mergeCell ref="C29:C31"/>
    <mergeCell ref="E6:R6"/>
    <mergeCell ref="A10:B10"/>
    <mergeCell ref="P10:R10"/>
    <mergeCell ref="E11:G11"/>
    <mergeCell ref="D12:F12"/>
    <mergeCell ref="N12:P12"/>
    <mergeCell ref="J14:L14"/>
    <mergeCell ref="Q14:S14"/>
    <mergeCell ref="A16:A19"/>
    <mergeCell ref="B16:B19"/>
    <mergeCell ref="C16:C19"/>
    <mergeCell ref="D16:D19"/>
    <mergeCell ref="E16:E19"/>
    <mergeCell ref="F16:H19"/>
    <mergeCell ref="L17:L19"/>
    <mergeCell ref="M17:M19"/>
    <mergeCell ref="I16:K19"/>
    <mergeCell ref="L16:Q16"/>
    <mergeCell ref="R16:R19"/>
    <mergeCell ref="N17:N19"/>
    <mergeCell ref="O17:O19"/>
    <mergeCell ref="P17:P19"/>
    <mergeCell ref="Q17:Q19"/>
    <mergeCell ref="S16:S19"/>
    <mergeCell ref="T16:T19"/>
    <mergeCell ref="C44:C46"/>
    <mergeCell ref="C47:C48"/>
    <mergeCell ref="C49:C50"/>
    <mergeCell ref="C21:C22"/>
    <mergeCell ref="C32:C33"/>
    <mergeCell ref="C38:C39"/>
    <mergeCell ref="C40:C41"/>
    <mergeCell ref="C42:C43"/>
    <mergeCell ref="C27:C28"/>
    <mergeCell ref="C52:C53"/>
    <mergeCell ref="C66:C69"/>
    <mergeCell ref="S66:S69"/>
    <mergeCell ref="T66:T69"/>
    <mergeCell ref="R67:R69"/>
    <mergeCell ref="S56:S59"/>
    <mergeCell ref="T56:T59"/>
    <mergeCell ref="R57:R59"/>
    <mergeCell ref="C60:C63"/>
    <mergeCell ref="S60:S63"/>
    <mergeCell ref="T60:T63"/>
    <mergeCell ref="R61:R63"/>
    <mergeCell ref="C54:C55"/>
    <mergeCell ref="C56:C59"/>
    <mergeCell ref="C70:C73"/>
    <mergeCell ref="S70:S73"/>
    <mergeCell ref="T70:T73"/>
    <mergeCell ref="R71:R73"/>
    <mergeCell ref="B74:B75"/>
    <mergeCell ref="C74:C76"/>
    <mergeCell ref="S74:S75"/>
    <mergeCell ref="T74:T75"/>
    <mergeCell ref="L75:L76"/>
    <mergeCell ref="B80:B81"/>
    <mergeCell ref="C80:C82"/>
    <mergeCell ref="S80:S81"/>
    <mergeCell ref="T80:T81"/>
    <mergeCell ref="C83:C85"/>
    <mergeCell ref="S83:S85"/>
    <mergeCell ref="T83:T85"/>
    <mergeCell ref="R84:R85"/>
    <mergeCell ref="C77:C79"/>
    <mergeCell ref="S77:S79"/>
    <mergeCell ref="T77:T79"/>
    <mergeCell ref="R78:R79"/>
    <mergeCell ref="C93:C94"/>
    <mergeCell ref="S93:S94"/>
    <mergeCell ref="T93:T94"/>
    <mergeCell ref="C86:C89"/>
    <mergeCell ref="S86:S89"/>
    <mergeCell ref="T86:T89"/>
    <mergeCell ref="R87:R89"/>
    <mergeCell ref="C90:C92"/>
    <mergeCell ref="S90:S91"/>
    <mergeCell ref="T90:T91"/>
    <mergeCell ref="L91:L92"/>
    <mergeCell ref="C142:C144"/>
    <mergeCell ref="S142:S144"/>
    <mergeCell ref="T142:T144"/>
    <mergeCell ref="R143:R144"/>
    <mergeCell ref="C131:C132"/>
    <mergeCell ref="S131:S132"/>
    <mergeCell ref="T131:T132"/>
    <mergeCell ref="C135:C136"/>
    <mergeCell ref="S135:S136"/>
    <mergeCell ref="T135:T136"/>
    <mergeCell ref="C145:C148"/>
    <mergeCell ref="S145:S148"/>
    <mergeCell ref="T145:T148"/>
    <mergeCell ref="R146:R148"/>
    <mergeCell ref="C149:C150"/>
    <mergeCell ref="S149:S150"/>
    <mergeCell ref="T149:T150"/>
    <mergeCell ref="C151:C155"/>
    <mergeCell ref="S151:S154"/>
    <mergeCell ref="T151:T154"/>
    <mergeCell ref="L152:L153"/>
    <mergeCell ref="R152:R154"/>
    <mergeCell ref="L154:L155"/>
    <mergeCell ref="B156:B157"/>
    <mergeCell ref="C156:C160"/>
    <mergeCell ref="S156:S160"/>
    <mergeCell ref="T156:T160"/>
    <mergeCell ref="R157:R160"/>
    <mergeCell ref="C161:C166"/>
    <mergeCell ref="S161:S166"/>
    <mergeCell ref="T161:T166"/>
    <mergeCell ref="L162:L163"/>
    <mergeCell ref="R162:R166"/>
    <mergeCell ref="L164:L165"/>
    <mergeCell ref="C178:C179"/>
    <mergeCell ref="S178:S179"/>
    <mergeCell ref="T178:T179"/>
    <mergeCell ref="C180:C181"/>
    <mergeCell ref="S180:S181"/>
    <mergeCell ref="T180:T181"/>
    <mergeCell ref="C174:C175"/>
    <mergeCell ref="C176:C177"/>
    <mergeCell ref="S176:S177"/>
    <mergeCell ref="T176:T177"/>
    <mergeCell ref="S174:S175"/>
    <mergeCell ref="T174:T175"/>
    <mergeCell ref="C167:C171"/>
    <mergeCell ref="S167:S171"/>
    <mergeCell ref="T167:T171"/>
    <mergeCell ref="R168:R171"/>
    <mergeCell ref="L169:L170"/>
    <mergeCell ref="C172:C173"/>
    <mergeCell ref="S172:S173"/>
    <mergeCell ref="T172:T173"/>
    <mergeCell ref="P236:Q236"/>
    <mergeCell ref="S218:S219"/>
    <mergeCell ref="T218:T219"/>
    <mergeCell ref="C222:C223"/>
    <mergeCell ref="S222:S223"/>
    <mergeCell ref="T222:T223"/>
    <mergeCell ref="C182:C183"/>
    <mergeCell ref="S182:S183"/>
    <mergeCell ref="T182:T183"/>
    <mergeCell ref="C184:C185"/>
    <mergeCell ref="S184:S185"/>
    <mergeCell ref="C216:C217"/>
    <mergeCell ref="C218:C219"/>
    <mergeCell ref="T184:T185"/>
    <mergeCell ref="C186:C187"/>
    <mergeCell ref="S186:S187"/>
    <mergeCell ref="S123:S126"/>
    <mergeCell ref="T123:T126"/>
    <mergeCell ref="R124:R126"/>
    <mergeCell ref="C112:C113"/>
    <mergeCell ref="S112:S113"/>
    <mergeCell ref="T112:T113"/>
    <mergeCell ref="C97:C98"/>
    <mergeCell ref="C99:C101"/>
    <mergeCell ref="C102:C105"/>
    <mergeCell ref="S102:S105"/>
    <mergeCell ref="T102:T105"/>
    <mergeCell ref="R103:R105"/>
    <mergeCell ref="S99:S101"/>
    <mergeCell ref="T99:T101"/>
    <mergeCell ref="R100:R101"/>
    <mergeCell ref="C106:C107"/>
    <mergeCell ref="S106:S107"/>
    <mergeCell ref="T106:T107"/>
    <mergeCell ref="C108:C109"/>
    <mergeCell ref="S108:S109"/>
    <mergeCell ref="T108:T109"/>
    <mergeCell ref="C110:C111"/>
    <mergeCell ref="S110:S111"/>
    <mergeCell ref="T110:T111"/>
    <mergeCell ref="C194:C195"/>
    <mergeCell ref="S194:S195"/>
    <mergeCell ref="T194:T195"/>
    <mergeCell ref="C196:C197"/>
    <mergeCell ref="C114:C115"/>
    <mergeCell ref="S114:S115"/>
    <mergeCell ref="T114:T115"/>
    <mergeCell ref="C116:C117"/>
    <mergeCell ref="S116:S117"/>
    <mergeCell ref="T116:T117"/>
    <mergeCell ref="C133:C134"/>
    <mergeCell ref="S133:S134"/>
    <mergeCell ref="T133:T134"/>
    <mergeCell ref="C127:C128"/>
    <mergeCell ref="S127:S128"/>
    <mergeCell ref="T127:T128"/>
    <mergeCell ref="C129:C130"/>
    <mergeCell ref="S129:S130"/>
    <mergeCell ref="T129:T130"/>
    <mergeCell ref="C119:C120"/>
    <mergeCell ref="C121:C122"/>
    <mergeCell ref="S121:S122"/>
    <mergeCell ref="T121:T122"/>
    <mergeCell ref="C123:C126"/>
    <mergeCell ref="T186:T187"/>
    <mergeCell ref="C188:C189"/>
    <mergeCell ref="S188:S189"/>
    <mergeCell ref="T188:T189"/>
    <mergeCell ref="S190:S191"/>
    <mergeCell ref="T190:T191"/>
    <mergeCell ref="C192:C193"/>
    <mergeCell ref="S192:S193"/>
    <mergeCell ref="T192:T193"/>
    <mergeCell ref="C190:C191"/>
    <mergeCell ref="C226:C227"/>
    <mergeCell ref="S226:S227"/>
    <mergeCell ref="T226:T227"/>
    <mergeCell ref="S196:S197"/>
    <mergeCell ref="T196:T197"/>
    <mergeCell ref="C207:C208"/>
    <mergeCell ref="S207:S208"/>
    <mergeCell ref="T207:T208"/>
    <mergeCell ref="S220:S221"/>
    <mergeCell ref="T220:T221"/>
    <mergeCell ref="S202:S203"/>
    <mergeCell ref="T202:T203"/>
    <mergeCell ref="C200:C201"/>
    <mergeCell ref="C202:C204"/>
    <mergeCell ref="C205:C206"/>
    <mergeCell ref="C209:C211"/>
    <mergeCell ref="S209:S211"/>
    <mergeCell ref="T209:T211"/>
    <mergeCell ref="C212:C213"/>
    <mergeCell ref="S212:S213"/>
    <mergeCell ref="T212:T213"/>
    <mergeCell ref="C214:C215"/>
  </mergeCells>
  <pageMargins left="0.7" right="0.2" top="0.25" bottom="0.23" header="0.2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39"/>
  <sheetViews>
    <sheetView topLeftCell="A82" workbookViewId="0">
      <selection activeCell="T31" sqref="T31"/>
    </sheetView>
  </sheetViews>
  <sheetFormatPr defaultRowHeight="15"/>
  <cols>
    <col min="1" max="1" width="2.85546875" style="6" customWidth="1"/>
    <col min="2" max="2" width="6.42578125" style="7" customWidth="1"/>
    <col min="3" max="3" width="25.140625" style="20" customWidth="1"/>
    <col min="4" max="4" width="7.28515625" style="14" customWidth="1"/>
    <col min="5" max="5" width="5.4257812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" style="19" customWidth="1"/>
    <col min="13" max="13" width="6.5703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9" width="6.5703125" style="10" customWidth="1"/>
    <col min="20" max="20" width="6.85546875" style="17" customWidth="1"/>
    <col min="21" max="21" width="1" style="2" customWidth="1"/>
    <col min="22" max="24" width="9.140625" style="5"/>
    <col min="25" max="16384" width="9.140625" style="2"/>
  </cols>
  <sheetData>
    <row r="1" spans="1:24" s="1" customFormat="1" ht="3.7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3.7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258</v>
      </c>
      <c r="F3" s="209"/>
      <c r="G3" s="210"/>
      <c r="H3" s="210"/>
      <c r="I3" s="210"/>
      <c r="J3" s="210"/>
      <c r="K3" s="210"/>
      <c r="L3" s="210"/>
      <c r="M3" s="211"/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3.75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4.25" customHeight="1">
      <c r="A5" s="215"/>
      <c r="B5" s="215"/>
      <c r="C5" s="206"/>
      <c r="D5" s="206" t="s">
        <v>203</v>
      </c>
      <c r="E5" s="219"/>
      <c r="F5" s="219"/>
      <c r="G5" s="219"/>
      <c r="H5" s="219"/>
      <c r="I5" s="219"/>
      <c r="J5" s="219" t="s">
        <v>262</v>
      </c>
      <c r="K5" s="219"/>
      <c r="L5" s="219" t="s">
        <v>255</v>
      </c>
      <c r="M5" s="219"/>
      <c r="N5" s="219"/>
      <c r="O5" s="219"/>
      <c r="P5" s="219"/>
      <c r="Q5" s="219"/>
      <c r="R5" s="219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265" t="s">
        <v>0</v>
      </c>
      <c r="F6" s="265"/>
      <c r="G6" s="265"/>
      <c r="H6" s="265"/>
      <c r="I6" s="265"/>
      <c r="J6" s="265"/>
      <c r="K6" s="265"/>
      <c r="L6" s="265"/>
      <c r="M6" s="691" t="s">
        <v>308</v>
      </c>
      <c r="N6" s="691"/>
      <c r="O6" s="691"/>
      <c r="P6" s="691"/>
      <c r="Q6" s="691"/>
      <c r="R6" s="691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220" t="s">
        <v>114</v>
      </c>
      <c r="D7" s="220" t="s">
        <v>256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5"/>
      <c r="T7" s="215"/>
      <c r="U7" s="216"/>
      <c r="V7" s="217"/>
      <c r="W7" s="217"/>
      <c r="X7" s="217"/>
    </row>
    <row r="8" spans="1:24" s="218" customFormat="1" ht="4.5" customHeight="1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3.75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639" t="s">
        <v>1</v>
      </c>
      <c r="B10" s="639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640">
        <f>T133</f>
        <v>2069.2141776718217</v>
      </c>
      <c r="Q10" s="641"/>
      <c r="R10" s="641"/>
      <c r="S10" s="224" t="s">
        <v>7</v>
      </c>
      <c r="T10" s="215"/>
      <c r="V10" s="217"/>
      <c r="W10" s="217"/>
      <c r="X10" s="217"/>
    </row>
    <row r="11" spans="1:24" s="218" customFormat="1" ht="5.25" customHeight="1">
      <c r="A11" s="225"/>
      <c r="B11" s="225"/>
      <c r="C11" s="226"/>
      <c r="D11" s="226"/>
      <c r="E11" s="642"/>
      <c r="F11" s="642"/>
      <c r="G11" s="642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220" t="s">
        <v>2</v>
      </c>
      <c r="B12" s="225"/>
      <c r="C12" s="225"/>
      <c r="D12" s="643">
        <v>225897</v>
      </c>
      <c r="E12" s="641"/>
      <c r="F12" s="641"/>
      <c r="G12" s="231" t="s">
        <v>3</v>
      </c>
      <c r="H12" s="215"/>
      <c r="I12" s="215"/>
      <c r="J12" s="232"/>
      <c r="K12" s="232"/>
      <c r="L12" s="232"/>
      <c r="M12" s="233" t="s">
        <v>115</v>
      </c>
      <c r="N12" s="644">
        <f>1.02*1.05*1.0572</f>
        <v>1.1322612000000001</v>
      </c>
      <c r="O12" s="645"/>
      <c r="P12" s="645"/>
      <c r="Q12" s="215"/>
      <c r="R12" s="223"/>
      <c r="S12" s="215"/>
      <c r="T12" s="215"/>
      <c r="V12" s="217"/>
      <c r="W12" s="217"/>
      <c r="X12" s="217"/>
    </row>
    <row r="13" spans="1:24" s="218" customFormat="1" ht="3.75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220" t="s">
        <v>116</v>
      </c>
      <c r="B14" s="235"/>
      <c r="C14" s="235"/>
      <c r="D14" s="235"/>
      <c r="E14" s="235"/>
      <c r="F14" s="225"/>
      <c r="G14" s="206" t="s">
        <v>117</v>
      </c>
      <c r="H14" s="225"/>
      <c r="I14" s="236"/>
      <c r="J14" s="646">
        <v>2086.81</v>
      </c>
      <c r="K14" s="647"/>
      <c r="L14" s="647"/>
      <c r="M14" s="237"/>
      <c r="N14" s="206"/>
      <c r="O14" s="206"/>
      <c r="P14" s="206" t="s">
        <v>118</v>
      </c>
      <c r="Q14" s="646">
        <v>2962.97</v>
      </c>
      <c r="R14" s="647"/>
      <c r="S14" s="647"/>
      <c r="T14" s="236"/>
      <c r="V14" s="217"/>
      <c r="W14" s="217"/>
      <c r="X14" s="217"/>
    </row>
    <row r="15" spans="1:24" s="1" customFormat="1" ht="3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3.5" customHeight="1" thickTop="1">
      <c r="A16" s="648" t="s">
        <v>16</v>
      </c>
      <c r="B16" s="651" t="s">
        <v>5</v>
      </c>
      <c r="C16" s="654" t="s">
        <v>6</v>
      </c>
      <c r="D16" s="657" t="s">
        <v>8</v>
      </c>
      <c r="E16" s="657" t="s">
        <v>9</v>
      </c>
      <c r="F16" s="660" t="s">
        <v>17</v>
      </c>
      <c r="G16" s="661"/>
      <c r="H16" s="661"/>
      <c r="I16" s="660" t="s">
        <v>19</v>
      </c>
      <c r="J16" s="670"/>
      <c r="K16" s="671"/>
      <c r="L16" s="678" t="s">
        <v>11</v>
      </c>
      <c r="M16" s="679"/>
      <c r="N16" s="679"/>
      <c r="O16" s="679"/>
      <c r="P16" s="679"/>
      <c r="Q16" s="679"/>
      <c r="R16" s="680" t="s">
        <v>18</v>
      </c>
      <c r="S16" s="629" t="s">
        <v>12</v>
      </c>
      <c r="T16" s="630" t="s">
        <v>13</v>
      </c>
    </row>
    <row r="17" spans="1:20" s="239" customFormat="1" ht="22.5" customHeight="1">
      <c r="A17" s="649"/>
      <c r="B17" s="652"/>
      <c r="C17" s="655"/>
      <c r="D17" s="658"/>
      <c r="E17" s="658"/>
      <c r="F17" s="662"/>
      <c r="G17" s="663"/>
      <c r="H17" s="663"/>
      <c r="I17" s="672"/>
      <c r="J17" s="673"/>
      <c r="K17" s="674"/>
      <c r="L17" s="638" t="s">
        <v>10</v>
      </c>
      <c r="M17" s="668" t="s">
        <v>8</v>
      </c>
      <c r="N17" s="622" t="s">
        <v>20</v>
      </c>
      <c r="O17" s="622" t="s">
        <v>14</v>
      </c>
      <c r="P17" s="622" t="s">
        <v>15</v>
      </c>
      <c r="Q17" s="622" t="s">
        <v>119</v>
      </c>
      <c r="R17" s="681"/>
      <c r="S17" s="623"/>
      <c r="T17" s="631"/>
    </row>
    <row r="18" spans="1:20" s="239" customFormat="1" ht="22.5" customHeight="1">
      <c r="A18" s="649"/>
      <c r="B18" s="652"/>
      <c r="C18" s="655"/>
      <c r="D18" s="658"/>
      <c r="E18" s="658"/>
      <c r="F18" s="662"/>
      <c r="G18" s="663"/>
      <c r="H18" s="663"/>
      <c r="I18" s="672"/>
      <c r="J18" s="673"/>
      <c r="K18" s="674"/>
      <c r="L18" s="666"/>
      <c r="M18" s="669"/>
      <c r="N18" s="623"/>
      <c r="O18" s="623"/>
      <c r="P18" s="625"/>
      <c r="Q18" s="627"/>
      <c r="R18" s="681"/>
      <c r="S18" s="623"/>
      <c r="T18" s="631"/>
    </row>
    <row r="19" spans="1:20" s="239" customFormat="1" ht="22.5" customHeight="1">
      <c r="A19" s="649"/>
      <c r="B19" s="652"/>
      <c r="C19" s="655"/>
      <c r="D19" s="658"/>
      <c r="E19" s="658"/>
      <c r="F19" s="662"/>
      <c r="G19" s="663"/>
      <c r="H19" s="663"/>
      <c r="I19" s="672"/>
      <c r="J19" s="673"/>
      <c r="K19" s="674"/>
      <c r="L19" s="666"/>
      <c r="M19" s="669"/>
      <c r="N19" s="623"/>
      <c r="O19" s="623"/>
      <c r="P19" s="625"/>
      <c r="Q19" s="627"/>
      <c r="R19" s="681"/>
      <c r="S19" s="623"/>
      <c r="T19" s="631"/>
    </row>
    <row r="20" spans="1:20" s="239" customFormat="1" ht="13.5" customHeight="1">
      <c r="A20" s="649"/>
      <c r="B20" s="653"/>
      <c r="C20" s="655"/>
      <c r="D20" s="659"/>
      <c r="E20" s="658"/>
      <c r="F20" s="664"/>
      <c r="G20" s="665"/>
      <c r="H20" s="665"/>
      <c r="I20" s="672"/>
      <c r="J20" s="673"/>
      <c r="K20" s="674"/>
      <c r="L20" s="667"/>
      <c r="M20" s="669"/>
      <c r="N20" s="624"/>
      <c r="O20" s="624"/>
      <c r="P20" s="626"/>
      <c r="Q20" s="628"/>
      <c r="R20" s="682"/>
      <c r="S20" s="624"/>
      <c r="T20" s="631"/>
    </row>
    <row r="21" spans="1:20" ht="12.75" customHeight="1">
      <c r="A21" s="360"/>
      <c r="B21" s="360"/>
      <c r="C21" s="360" t="s">
        <v>319</v>
      </c>
      <c r="D21" s="360"/>
      <c r="E21" s="360"/>
      <c r="F21" s="361"/>
      <c r="G21" s="361"/>
      <c r="H21" s="361"/>
      <c r="I21" s="361"/>
      <c r="J21" s="361"/>
      <c r="K21" s="361"/>
      <c r="L21" s="361"/>
      <c r="M21" s="361"/>
      <c r="N21" s="361"/>
      <c r="O21" s="361"/>
      <c r="P21" s="361"/>
      <c r="Q21" s="361"/>
      <c r="R21" s="361"/>
      <c r="S21" s="361"/>
      <c r="T21" s="362"/>
    </row>
    <row r="22" spans="1:20" ht="12.75" customHeight="1">
      <c r="A22" s="80">
        <v>1</v>
      </c>
      <c r="B22" s="686" t="s">
        <v>321</v>
      </c>
      <c r="C22" s="688" t="s">
        <v>402</v>
      </c>
      <c r="D22" s="499" t="s">
        <v>27</v>
      </c>
      <c r="E22" s="500">
        <v>2.6</v>
      </c>
      <c r="F22" s="421"/>
      <c r="G22" s="434">
        <v>0.82599999999999996</v>
      </c>
      <c r="H22" s="421"/>
      <c r="I22" s="435"/>
      <c r="J22" s="434">
        <v>0.78</v>
      </c>
      <c r="K22" s="92"/>
      <c r="L22" s="23"/>
      <c r="M22" s="24"/>
      <c r="N22" s="25"/>
      <c r="O22" s="25"/>
      <c r="P22" s="26"/>
      <c r="Q22" s="38"/>
      <c r="R22" s="39">
        <f>G23+J23</f>
        <v>4.0348216599999995</v>
      </c>
      <c r="S22" s="482">
        <f>R22+R23</f>
        <v>4.0348216599999995</v>
      </c>
      <c r="T22" s="484">
        <f>E22*S22</f>
        <v>10.490536316</v>
      </c>
    </row>
    <row r="23" spans="1:20" ht="12.75" customHeight="1">
      <c r="A23" s="82"/>
      <c r="B23" s="687"/>
      <c r="C23" s="689"/>
      <c r="D23" s="501"/>
      <c r="E23" s="502"/>
      <c r="F23" s="437"/>
      <c r="G23" s="436">
        <f>G22*$J$14/1000</f>
        <v>1.7237050599999997</v>
      </c>
      <c r="H23" s="437"/>
      <c r="I23" s="438"/>
      <c r="J23" s="436">
        <f>J22*$Q$14/1000</f>
        <v>2.3111165999999996</v>
      </c>
      <c r="K23" s="94"/>
      <c r="L23" s="50"/>
      <c r="M23" s="15"/>
      <c r="N23" s="11"/>
      <c r="O23" s="11"/>
      <c r="P23" s="4"/>
      <c r="Q23" s="45"/>
      <c r="R23" s="485"/>
      <c r="S23" s="485"/>
      <c r="T23" s="96"/>
    </row>
    <row r="24" spans="1:20" ht="10.5" customHeight="1">
      <c r="A24" s="83">
        <v>2</v>
      </c>
      <c r="B24" s="503" t="s">
        <v>129</v>
      </c>
      <c r="C24" s="690" t="s">
        <v>403</v>
      </c>
      <c r="D24" s="504" t="s">
        <v>44</v>
      </c>
      <c r="E24" s="505">
        <f>4.6/100</f>
        <v>4.5999999999999999E-2</v>
      </c>
      <c r="F24" s="433"/>
      <c r="G24" s="506">
        <v>205</v>
      </c>
      <c r="H24" s="433"/>
      <c r="I24" s="507"/>
      <c r="J24" s="506">
        <v>0</v>
      </c>
      <c r="K24" s="93"/>
      <c r="L24" s="50"/>
      <c r="M24" s="24"/>
      <c r="N24" s="25"/>
      <c r="O24" s="253"/>
      <c r="P24" s="26"/>
      <c r="Q24" s="38"/>
      <c r="R24" s="39">
        <f>G25+J25</f>
        <v>427.79604999999998</v>
      </c>
      <c r="S24" s="482">
        <f>R24+R25</f>
        <v>427.79604999999998</v>
      </c>
      <c r="T24" s="484">
        <f>E24*S24</f>
        <v>19.6786183</v>
      </c>
    </row>
    <row r="25" spans="1:20" ht="12.75" customHeight="1">
      <c r="A25" s="81"/>
      <c r="B25" s="503" t="s">
        <v>131</v>
      </c>
      <c r="C25" s="690"/>
      <c r="D25" s="504"/>
      <c r="E25" s="508"/>
      <c r="F25" s="433"/>
      <c r="G25" s="434">
        <f>G24*$J$14/1000</f>
        <v>427.79604999999998</v>
      </c>
      <c r="H25" s="433"/>
      <c r="I25" s="507"/>
      <c r="J25" s="434">
        <f>J24*$Q$14/1000</f>
        <v>0</v>
      </c>
      <c r="K25" s="93"/>
      <c r="Q25" s="45"/>
      <c r="R25" s="485"/>
      <c r="S25" s="485"/>
      <c r="T25" s="96"/>
    </row>
    <row r="26" spans="1:20" ht="12.75" customHeight="1">
      <c r="A26" s="80">
        <v>3</v>
      </c>
      <c r="B26" s="509" t="s">
        <v>207</v>
      </c>
      <c r="C26" s="688" t="s">
        <v>404</v>
      </c>
      <c r="D26" s="499" t="s">
        <v>27</v>
      </c>
      <c r="E26" s="500">
        <v>1.3</v>
      </c>
      <c r="F26" s="421"/>
      <c r="G26" s="434">
        <v>0.89</v>
      </c>
      <c r="H26" s="421"/>
      <c r="I26" s="435"/>
      <c r="J26" s="434">
        <v>0</v>
      </c>
      <c r="K26" s="92"/>
      <c r="L26" s="243"/>
      <c r="M26" s="244"/>
      <c r="N26" s="245"/>
      <c r="O26" s="245"/>
      <c r="P26" s="241"/>
      <c r="Q26" s="247"/>
      <c r="R26" s="39">
        <f>G27+J27</f>
        <v>1.8572609</v>
      </c>
      <c r="S26" s="589">
        <f>R26+R27</f>
        <v>4.348235540000001</v>
      </c>
      <c r="T26" s="591">
        <f>E26*S26</f>
        <v>5.6527062020000018</v>
      </c>
    </row>
    <row r="27" spans="1:20" ht="12.75" customHeight="1">
      <c r="A27" s="82"/>
      <c r="B27" s="510" t="s">
        <v>157</v>
      </c>
      <c r="C27" s="689"/>
      <c r="D27" s="501"/>
      <c r="E27" s="502"/>
      <c r="F27" s="437"/>
      <c r="G27" s="436">
        <f>G26*$J$14/1000</f>
        <v>1.8572609</v>
      </c>
      <c r="H27" s="437"/>
      <c r="I27" s="438"/>
      <c r="J27" s="436">
        <f>J26*$Q$14/1000</f>
        <v>0</v>
      </c>
      <c r="K27" s="94"/>
      <c r="L27" s="55" t="s">
        <v>208</v>
      </c>
      <c r="M27" s="511" t="s">
        <v>405</v>
      </c>
      <c r="N27" s="57">
        <v>1.1000000000000001</v>
      </c>
      <c r="O27" s="58">
        <f>E26*N27</f>
        <v>1.4300000000000002</v>
      </c>
      <c r="P27" s="59">
        <v>2</v>
      </c>
      <c r="Q27" s="64">
        <f>N27*P27*$N$12</f>
        <v>2.4909746400000006</v>
      </c>
      <c r="R27" s="485">
        <f>SUM(Q27:Q27)</f>
        <v>2.4909746400000006</v>
      </c>
      <c r="S27" s="593"/>
      <c r="T27" s="594"/>
    </row>
    <row r="28" spans="1:20" ht="12.75" customHeight="1">
      <c r="A28" s="80">
        <v>4</v>
      </c>
      <c r="B28" s="509" t="s">
        <v>207</v>
      </c>
      <c r="C28" s="688" t="s">
        <v>406</v>
      </c>
      <c r="D28" s="499" t="s">
        <v>27</v>
      </c>
      <c r="E28" s="500">
        <v>2.6</v>
      </c>
      <c r="F28" s="421"/>
      <c r="G28" s="434">
        <v>0.89</v>
      </c>
      <c r="H28" s="421"/>
      <c r="I28" s="435"/>
      <c r="J28" s="434">
        <v>0</v>
      </c>
      <c r="K28" s="92"/>
      <c r="L28" s="243"/>
      <c r="M28" s="244"/>
      <c r="N28" s="245"/>
      <c r="O28" s="245"/>
      <c r="P28" s="241"/>
      <c r="Q28" s="247"/>
      <c r="R28" s="39">
        <f>G29+J29</f>
        <v>1.8572609</v>
      </c>
      <c r="S28" s="589">
        <f>R28+R29</f>
        <v>4.348235540000001</v>
      </c>
      <c r="T28" s="591">
        <f>E28*S28</f>
        <v>11.305412404000004</v>
      </c>
    </row>
    <row r="29" spans="1:20" ht="12.75" customHeight="1">
      <c r="A29" s="82"/>
      <c r="B29" s="510" t="s">
        <v>157</v>
      </c>
      <c r="C29" s="689"/>
      <c r="D29" s="501"/>
      <c r="E29" s="502"/>
      <c r="F29" s="437"/>
      <c r="G29" s="436">
        <f>G28*$J$14/1000</f>
        <v>1.8572609</v>
      </c>
      <c r="H29" s="437"/>
      <c r="I29" s="438"/>
      <c r="J29" s="436">
        <f>J28*$Q$14/1000</f>
        <v>0</v>
      </c>
      <c r="K29" s="94"/>
      <c r="L29" s="55" t="s">
        <v>208</v>
      </c>
      <c r="M29" s="511" t="s">
        <v>405</v>
      </c>
      <c r="N29" s="57">
        <v>1.1000000000000001</v>
      </c>
      <c r="O29" s="58">
        <f>E28*N29</f>
        <v>2.8600000000000003</v>
      </c>
      <c r="P29" s="59">
        <v>2</v>
      </c>
      <c r="Q29" s="64">
        <f>N29*P29*$N$12</f>
        <v>2.4909746400000006</v>
      </c>
      <c r="R29" s="485">
        <f>SUM(Q29:Q29)</f>
        <v>2.4909746400000006</v>
      </c>
      <c r="S29" s="593"/>
      <c r="T29" s="594"/>
    </row>
    <row r="30" spans="1:20" ht="12.75" customHeight="1">
      <c r="A30" s="81">
        <v>5</v>
      </c>
      <c r="B30" s="503" t="s">
        <v>407</v>
      </c>
      <c r="C30" s="512" t="s">
        <v>408</v>
      </c>
      <c r="D30" s="499" t="s">
        <v>27</v>
      </c>
      <c r="E30" s="508">
        <v>2.6</v>
      </c>
      <c r="F30" s="433"/>
      <c r="G30" s="434">
        <v>0.56200000000000006</v>
      </c>
      <c r="H30" s="421"/>
      <c r="I30" s="435"/>
      <c r="J30" s="434">
        <v>0</v>
      </c>
      <c r="K30" s="93"/>
      <c r="L30" s="18"/>
      <c r="M30" s="15"/>
      <c r="N30" s="11"/>
      <c r="O30" s="11"/>
      <c r="P30" s="4"/>
      <c r="Q30" s="45"/>
      <c r="R30" s="485"/>
      <c r="S30" s="485">
        <f>G31+J31</f>
        <v>1.1727872200000002</v>
      </c>
      <c r="T30" s="96">
        <f>S30*E30</f>
        <v>3.0492467720000009</v>
      </c>
    </row>
    <row r="31" spans="1:20" ht="12.75" customHeight="1">
      <c r="A31" s="81"/>
      <c r="B31" s="503" t="s">
        <v>409</v>
      </c>
      <c r="C31" s="513"/>
      <c r="D31" s="504"/>
      <c r="E31" s="508"/>
      <c r="F31" s="433"/>
      <c r="G31" s="436">
        <f>G30*$J$14/1000</f>
        <v>1.1727872200000002</v>
      </c>
      <c r="H31" s="437"/>
      <c r="I31" s="438"/>
      <c r="J31" s="436">
        <f>J30*$Q$14/1000</f>
        <v>0</v>
      </c>
      <c r="K31" s="93"/>
      <c r="L31" s="18"/>
      <c r="M31" s="15"/>
      <c r="N31" s="11"/>
      <c r="O31" s="11"/>
      <c r="P31" s="4"/>
      <c r="Q31" s="45"/>
      <c r="R31" s="485"/>
      <c r="S31" s="485"/>
      <c r="T31" s="96"/>
    </row>
    <row r="32" spans="1:20" ht="12.75" customHeight="1">
      <c r="A32" s="80">
        <v>6</v>
      </c>
      <c r="B32" s="509" t="s">
        <v>152</v>
      </c>
      <c r="C32" s="688" t="s">
        <v>410</v>
      </c>
      <c r="D32" s="499" t="s">
        <v>27</v>
      </c>
      <c r="E32" s="500">
        <v>3.5</v>
      </c>
      <c r="F32" s="421"/>
      <c r="G32" s="434">
        <v>1.82</v>
      </c>
      <c r="H32" s="421">
        <v>1.06</v>
      </c>
      <c r="I32" s="435"/>
      <c r="J32" s="434">
        <v>0</v>
      </c>
      <c r="K32" s="92"/>
      <c r="L32" s="243"/>
      <c r="M32" s="244"/>
      <c r="N32" s="245"/>
      <c r="O32" s="245"/>
      <c r="P32" s="241"/>
      <c r="Q32" s="247"/>
      <c r="R32" s="39">
        <f>G33+J33</f>
        <v>3.7979942000000002</v>
      </c>
      <c r="S32" s="589">
        <f>R32+R33</f>
        <v>8.7799434800000018</v>
      </c>
      <c r="T32" s="591">
        <f>E32*S32</f>
        <v>30.729802180000007</v>
      </c>
    </row>
    <row r="33" spans="1:20" ht="12.75" customHeight="1">
      <c r="A33" s="82"/>
      <c r="B33" s="510" t="s">
        <v>153</v>
      </c>
      <c r="C33" s="689"/>
      <c r="D33" s="501"/>
      <c r="E33" s="502"/>
      <c r="F33" s="437"/>
      <c r="G33" s="436">
        <f>G32*$J$14/1000</f>
        <v>3.7979942000000002</v>
      </c>
      <c r="H33" s="437"/>
      <c r="I33" s="438"/>
      <c r="J33" s="436">
        <f>J32*$Q$14/1000</f>
        <v>0</v>
      </c>
      <c r="K33" s="94"/>
      <c r="L33" s="55" t="s">
        <v>411</v>
      </c>
      <c r="M33" s="511" t="s">
        <v>405</v>
      </c>
      <c r="N33" s="422">
        <v>1.1000000000000001</v>
      </c>
      <c r="O33" s="58">
        <f>E32*N33</f>
        <v>3.8500000000000005</v>
      </c>
      <c r="P33" s="423">
        <v>4</v>
      </c>
      <c r="Q33" s="64">
        <f>N33*P33*$N$12</f>
        <v>4.9819492800000011</v>
      </c>
      <c r="R33" s="483">
        <f>SUM(Q33:Q33)</f>
        <v>4.9819492800000011</v>
      </c>
      <c r="S33" s="590"/>
      <c r="T33" s="592"/>
    </row>
    <row r="34" spans="1:20" ht="12.75" customHeight="1">
      <c r="A34" s="81">
        <v>7</v>
      </c>
      <c r="B34" s="503" t="s">
        <v>412</v>
      </c>
      <c r="C34" s="514" t="s">
        <v>413</v>
      </c>
      <c r="D34" s="504" t="s">
        <v>29</v>
      </c>
      <c r="E34" s="508">
        <v>26.2</v>
      </c>
      <c r="F34" s="433"/>
      <c r="G34" s="434">
        <v>0.109</v>
      </c>
      <c r="H34" s="421"/>
      <c r="I34" s="435"/>
      <c r="J34" s="434">
        <v>0</v>
      </c>
      <c r="K34" s="93"/>
      <c r="L34" s="243"/>
      <c r="M34" s="244"/>
      <c r="N34" s="419"/>
      <c r="O34" s="245"/>
      <c r="P34" s="421"/>
      <c r="Q34" s="247"/>
      <c r="R34" s="39">
        <f>G35+J35</f>
        <v>0.22746228999999998</v>
      </c>
      <c r="S34" s="589">
        <f>R34+R35</f>
        <v>3.2263693043200004</v>
      </c>
      <c r="T34" s="591">
        <f>E34*S34</f>
        <v>84.530875773184007</v>
      </c>
    </row>
    <row r="35" spans="1:20" ht="12.75" customHeight="1">
      <c r="A35" s="81"/>
      <c r="B35" s="503"/>
      <c r="C35" s="514" t="s">
        <v>414</v>
      </c>
      <c r="D35" s="504"/>
      <c r="E35" s="508"/>
      <c r="F35" s="433"/>
      <c r="G35" s="436">
        <f>G34*$J$14/1000</f>
        <v>0.22746228999999998</v>
      </c>
      <c r="H35" s="437"/>
      <c r="I35" s="438"/>
      <c r="J35" s="436">
        <f>J34*$Q$14/1000</f>
        <v>0</v>
      </c>
      <c r="K35" s="93"/>
      <c r="L35" s="55" t="s">
        <v>415</v>
      </c>
      <c r="M35" s="56" t="s">
        <v>36</v>
      </c>
      <c r="N35" s="422">
        <v>9.5000000000000001E-2</v>
      </c>
      <c r="O35" s="58">
        <f>E34*N35</f>
        <v>2.4889999999999999</v>
      </c>
      <c r="P35" s="423">
        <v>27.88</v>
      </c>
      <c r="Q35" s="64">
        <f>N35*P35*$N$12</f>
        <v>2.9989070143200003</v>
      </c>
      <c r="R35" s="483">
        <f>SUM(Q35:Q35)</f>
        <v>2.9989070143200003</v>
      </c>
      <c r="S35" s="590"/>
      <c r="T35" s="592"/>
    </row>
    <row r="36" spans="1:20" ht="12.75" customHeight="1">
      <c r="A36" s="82"/>
      <c r="B36" s="510"/>
      <c r="C36" s="515"/>
      <c r="D36" s="501"/>
      <c r="E36" s="502"/>
      <c r="F36" s="437"/>
      <c r="G36" s="436"/>
      <c r="H36" s="437"/>
      <c r="I36" s="438"/>
      <c r="J36" s="436"/>
      <c r="K36" s="94"/>
      <c r="L36" s="408"/>
      <c r="M36" s="244"/>
      <c r="N36" s="420"/>
      <c r="O36" s="245"/>
      <c r="P36" s="434"/>
      <c r="Q36" s="247"/>
      <c r="R36" s="485"/>
      <c r="S36" s="485"/>
      <c r="T36" s="486"/>
    </row>
    <row r="37" spans="1:20" ht="12.75" customHeight="1">
      <c r="A37" s="81"/>
      <c r="B37" s="503" t="s">
        <v>412</v>
      </c>
      <c r="C37" s="514" t="s">
        <v>416</v>
      </c>
      <c r="D37" s="504" t="s">
        <v>29</v>
      </c>
      <c r="E37" s="508">
        <v>26.2</v>
      </c>
      <c r="F37" s="433"/>
      <c r="G37" s="434">
        <v>0.89</v>
      </c>
      <c r="H37" s="421"/>
      <c r="I37" s="435"/>
      <c r="J37" s="434">
        <v>0</v>
      </c>
      <c r="K37" s="93"/>
      <c r="L37" s="243"/>
      <c r="M37" s="244"/>
      <c r="N37" s="419"/>
      <c r="O37" s="245"/>
      <c r="P37" s="421"/>
      <c r="Q37" s="247"/>
      <c r="R37" s="39">
        <f>G38+J38</f>
        <v>1.8572609</v>
      </c>
      <c r="S37" s="589">
        <f>R37+R38</f>
        <v>5.2993349480000003</v>
      </c>
      <c r="T37" s="591">
        <f>E37*S37</f>
        <v>138.84257563759999</v>
      </c>
    </row>
    <row r="38" spans="1:20" ht="12.75" customHeight="1">
      <c r="A38" s="81">
        <v>8</v>
      </c>
      <c r="B38" s="495"/>
      <c r="C38" s="487" t="s">
        <v>414</v>
      </c>
      <c r="E38" s="485"/>
      <c r="G38" s="27">
        <f>G37*$J$14/1000</f>
        <v>1.8572609</v>
      </c>
      <c r="H38" s="48"/>
      <c r="I38" s="91"/>
      <c r="J38" s="27">
        <f>J37*$Q$14/1000</f>
        <v>0</v>
      </c>
      <c r="K38" s="93"/>
      <c r="L38" s="55" t="s">
        <v>417</v>
      </c>
      <c r="M38" s="56" t="s">
        <v>36</v>
      </c>
      <c r="N38" s="422">
        <v>9.5000000000000001E-2</v>
      </c>
      <c r="O38" s="58">
        <f>E37*N38</f>
        <v>2.4889999999999999</v>
      </c>
      <c r="P38" s="423">
        <v>32</v>
      </c>
      <c r="Q38" s="64">
        <f>N38*P38*$N$12</f>
        <v>3.4420740480000003</v>
      </c>
      <c r="R38" s="483">
        <f>SUM(Q38:Q38)</f>
        <v>3.4420740480000003</v>
      </c>
      <c r="S38" s="590"/>
      <c r="T38" s="592"/>
    </row>
    <row r="39" spans="1:20" ht="12.75" customHeight="1">
      <c r="A39" s="82"/>
      <c r="B39" s="400"/>
      <c r="C39" s="481"/>
      <c r="D39" s="47"/>
      <c r="E39" s="483"/>
      <c r="F39" s="48"/>
      <c r="G39" s="27"/>
      <c r="H39" s="48"/>
      <c r="I39" s="91"/>
      <c r="J39" s="27"/>
      <c r="K39" s="94"/>
      <c r="L39" s="516"/>
      <c r="M39" s="244"/>
      <c r="N39" s="420"/>
      <c r="O39" s="245"/>
      <c r="P39" s="434"/>
      <c r="Q39" s="247"/>
      <c r="R39" s="485"/>
      <c r="S39" s="485"/>
      <c r="T39" s="486"/>
    </row>
    <row r="40" spans="1:20" ht="12.75" customHeight="1">
      <c r="A40" s="83">
        <v>9</v>
      </c>
      <c r="B40" s="495" t="s">
        <v>418</v>
      </c>
      <c r="C40" s="595" t="s">
        <v>419</v>
      </c>
      <c r="D40" s="14" t="s">
        <v>36</v>
      </c>
      <c r="E40" s="485">
        <f>2.9*1.85</f>
        <v>5.3650000000000002</v>
      </c>
      <c r="G40" s="8">
        <v>0</v>
      </c>
      <c r="I40" s="90"/>
      <c r="J40" s="8">
        <v>1</v>
      </c>
      <c r="K40" s="93"/>
      <c r="M40" s="244"/>
      <c r="N40" s="245"/>
      <c r="O40" s="246"/>
      <c r="P40" s="241"/>
      <c r="Q40" s="247"/>
      <c r="R40" s="39">
        <f>G41+J41</f>
        <v>2.9629699999999999</v>
      </c>
      <c r="S40" s="589">
        <f>R40+R41</f>
        <v>2.9629699999999999</v>
      </c>
      <c r="T40" s="591">
        <f>E40*S40</f>
        <v>15.89633405</v>
      </c>
    </row>
    <row r="41" spans="1:20" ht="12.75" customHeight="1">
      <c r="A41" s="81"/>
      <c r="C41" s="595"/>
      <c r="E41" s="485"/>
      <c r="G41" s="22">
        <f>G40*$J$14/1000</f>
        <v>0</v>
      </c>
      <c r="I41" s="90"/>
      <c r="J41" s="22">
        <f>J40*$Q$14/1000</f>
        <v>2.9629699999999999</v>
      </c>
      <c r="K41" s="93"/>
      <c r="L41" s="55"/>
      <c r="M41" s="56"/>
      <c r="N41" s="57"/>
      <c r="O41" s="57"/>
      <c r="P41" s="59"/>
      <c r="Q41" s="64"/>
      <c r="R41" s="485">
        <f>SUM(Q41:Q41)</f>
        <v>0</v>
      </c>
      <c r="S41" s="593"/>
      <c r="T41" s="594"/>
    </row>
    <row r="42" spans="1:20" ht="12.75" customHeight="1">
      <c r="A42" s="80">
        <v>10</v>
      </c>
      <c r="B42" s="494" t="s">
        <v>219</v>
      </c>
      <c r="C42" s="587" t="s">
        <v>420</v>
      </c>
      <c r="D42" s="240" t="s">
        <v>26</v>
      </c>
      <c r="E42" s="517">
        <v>6</v>
      </c>
      <c r="F42" s="241"/>
      <c r="G42" s="22">
        <v>0.06</v>
      </c>
      <c r="H42" s="241"/>
      <c r="I42" s="89"/>
      <c r="J42" s="22">
        <v>0.05</v>
      </c>
      <c r="K42" s="92"/>
      <c r="L42" s="243"/>
      <c r="M42" s="244"/>
      <c r="N42" s="245"/>
      <c r="O42" s="245"/>
      <c r="P42" s="241"/>
      <c r="Q42" s="247"/>
      <c r="R42" s="39">
        <f>G43+J43</f>
        <v>0.27335710000000002</v>
      </c>
      <c r="S42" s="589">
        <f>R42+R43</f>
        <v>0.74890680399999998</v>
      </c>
      <c r="T42" s="591">
        <f>E42*S42</f>
        <v>4.4934408240000003</v>
      </c>
    </row>
    <row r="43" spans="1:20" ht="12.75" customHeight="1">
      <c r="A43" s="81"/>
      <c r="B43" s="495" t="s">
        <v>221</v>
      </c>
      <c r="C43" s="595"/>
      <c r="E43" s="485"/>
      <c r="G43" s="22">
        <f>G42*$J$14/1000</f>
        <v>0.1252086</v>
      </c>
      <c r="I43" s="90"/>
      <c r="J43" s="22">
        <f>J42*$Q$14/1000</f>
        <v>0.14814849999999999</v>
      </c>
      <c r="K43" s="93"/>
      <c r="L43" s="496" t="s">
        <v>421</v>
      </c>
      <c r="M43" s="28" t="s">
        <v>26</v>
      </c>
      <c r="N43" s="29">
        <v>1</v>
      </c>
      <c r="O43" s="30">
        <f>E42*N43</f>
        <v>6</v>
      </c>
      <c r="P43" s="410">
        <v>0.42</v>
      </c>
      <c r="Q43" s="41">
        <f>N43*P43*$N$12</f>
        <v>0.47554970400000002</v>
      </c>
      <c r="R43" s="485">
        <f>SUM(Q43:Q43)</f>
        <v>0.47554970400000002</v>
      </c>
      <c r="S43" s="593"/>
      <c r="T43" s="594"/>
    </row>
    <row r="44" spans="1:20" ht="12.75" customHeight="1">
      <c r="A44" s="80">
        <v>11</v>
      </c>
      <c r="B44" s="494" t="s">
        <v>211</v>
      </c>
      <c r="C44" s="587" t="s">
        <v>422</v>
      </c>
      <c r="D44" s="240" t="s">
        <v>34</v>
      </c>
      <c r="E44" s="490">
        <v>5</v>
      </c>
      <c r="F44" s="241"/>
      <c r="G44" s="22">
        <v>0.79</v>
      </c>
      <c r="H44" s="241"/>
      <c r="I44" s="89"/>
      <c r="J44" s="22">
        <v>0.06</v>
      </c>
      <c r="K44" s="92"/>
      <c r="L44" s="243"/>
      <c r="M44" s="244"/>
      <c r="N44" s="245"/>
      <c r="O44" s="245"/>
      <c r="P44" s="421"/>
      <c r="Q44" s="247"/>
      <c r="R44" s="39">
        <f>G45+J45</f>
        <v>1.8263580999999998</v>
      </c>
      <c r="S44" s="589">
        <f>R44+R45</f>
        <v>3.6504308931999998</v>
      </c>
      <c r="T44" s="591">
        <f>E44*S44</f>
        <v>18.252154466</v>
      </c>
    </row>
    <row r="45" spans="1:20" ht="12.75" customHeight="1">
      <c r="A45" s="81"/>
      <c r="B45" s="495" t="s">
        <v>213</v>
      </c>
      <c r="C45" s="595"/>
      <c r="E45" s="485"/>
      <c r="G45" s="22">
        <f>G44*$J$14/1000</f>
        <v>1.6485798999999999</v>
      </c>
      <c r="I45" s="90"/>
      <c r="J45" s="22">
        <f>J44*$Q$14/1000</f>
        <v>0.17777819999999997</v>
      </c>
      <c r="K45" s="93"/>
      <c r="L45" s="55" t="s">
        <v>423</v>
      </c>
      <c r="M45" s="56" t="s">
        <v>34</v>
      </c>
      <c r="N45" s="57">
        <v>1</v>
      </c>
      <c r="O45" s="58">
        <f>E44*N45</f>
        <v>5</v>
      </c>
      <c r="P45" s="423">
        <v>1.611</v>
      </c>
      <c r="Q45" s="64">
        <f>N45*P45*$N$12</f>
        <v>1.8240727932</v>
      </c>
      <c r="R45" s="485">
        <f>SUM(Q45:Q45)</f>
        <v>1.8240727932</v>
      </c>
      <c r="S45" s="593"/>
      <c r="T45" s="594"/>
    </row>
    <row r="46" spans="1:20" ht="12.75" customHeight="1">
      <c r="A46" s="82"/>
      <c r="B46" s="46"/>
      <c r="C46" s="588"/>
      <c r="D46" s="47"/>
      <c r="E46" s="483"/>
      <c r="F46" s="48"/>
      <c r="G46" s="49"/>
      <c r="H46" s="48"/>
      <c r="I46" s="91"/>
      <c r="J46" s="49"/>
      <c r="K46" s="94"/>
      <c r="O46" s="12"/>
      <c r="Q46" s="45"/>
      <c r="R46" s="485"/>
      <c r="S46" s="485"/>
      <c r="T46" s="96"/>
    </row>
    <row r="47" spans="1:20" ht="12.75" customHeight="1">
      <c r="A47" s="80">
        <v>12</v>
      </c>
      <c r="B47" s="494" t="s">
        <v>211</v>
      </c>
      <c r="C47" s="587" t="s">
        <v>424</v>
      </c>
      <c r="D47" s="240" t="s">
        <v>34</v>
      </c>
      <c r="E47" s="490">
        <v>20</v>
      </c>
      <c r="F47" s="241"/>
      <c r="G47" s="22">
        <v>0.79</v>
      </c>
      <c r="H47" s="241"/>
      <c r="I47" s="89"/>
      <c r="J47" s="22">
        <v>0.06</v>
      </c>
      <c r="K47" s="92"/>
      <c r="L47" s="243"/>
      <c r="M47" s="244"/>
      <c r="N47" s="245"/>
      <c r="O47" s="245"/>
      <c r="P47" s="241"/>
      <c r="Q47" s="247"/>
      <c r="R47" s="39">
        <f>G48+J48</f>
        <v>1.8263580999999998</v>
      </c>
      <c r="S47" s="589">
        <f>R47+R48</f>
        <v>3.7138375204000003</v>
      </c>
      <c r="T47" s="591">
        <f>E47*S47</f>
        <v>74.276750407999998</v>
      </c>
    </row>
    <row r="48" spans="1:20" ht="12.75" customHeight="1">
      <c r="A48" s="82"/>
      <c r="B48" s="400" t="s">
        <v>213</v>
      </c>
      <c r="C48" s="588"/>
      <c r="D48" s="47"/>
      <c r="E48" s="483"/>
      <c r="F48" s="48"/>
      <c r="G48" s="27">
        <f>G47*$J$14/1000</f>
        <v>1.6485798999999999</v>
      </c>
      <c r="H48" s="48"/>
      <c r="I48" s="91"/>
      <c r="J48" s="27">
        <f>J47*$Q$14/1000</f>
        <v>0.17777819999999997</v>
      </c>
      <c r="K48" s="94"/>
      <c r="L48" s="401" t="s">
        <v>214</v>
      </c>
      <c r="M48" s="402" t="s">
        <v>34</v>
      </c>
      <c r="N48" s="403">
        <v>1</v>
      </c>
      <c r="O48" s="406">
        <f>E47*N48</f>
        <v>20</v>
      </c>
      <c r="P48" s="404">
        <v>1.667</v>
      </c>
      <c r="Q48" s="405">
        <f>N48*P48*$N$12</f>
        <v>1.8874794204000003</v>
      </c>
      <c r="R48" s="483">
        <f>SUM(Q48:Q48)</f>
        <v>1.8874794204000003</v>
      </c>
      <c r="S48" s="590"/>
      <c r="T48" s="592"/>
    </row>
    <row r="49" spans="1:20" ht="12.75" customHeight="1">
      <c r="A49" s="80">
        <v>13</v>
      </c>
      <c r="B49" s="494" t="s">
        <v>215</v>
      </c>
      <c r="C49" s="587" t="s">
        <v>425</v>
      </c>
      <c r="D49" s="240" t="s">
        <v>36</v>
      </c>
      <c r="E49" s="284">
        <v>1.2E-2</v>
      </c>
      <c r="F49" s="241"/>
      <c r="G49" s="286">
        <v>190</v>
      </c>
      <c r="H49" s="285"/>
      <c r="I49" s="287"/>
      <c r="J49" s="286">
        <v>162</v>
      </c>
      <c r="K49" s="92"/>
      <c r="L49" s="243"/>
      <c r="M49" s="244"/>
      <c r="N49" s="245"/>
      <c r="O49" s="245"/>
      <c r="P49" s="241"/>
      <c r="Q49" s="247"/>
      <c r="R49" s="39">
        <f>G50+J50</f>
        <v>876.4950399999999</v>
      </c>
      <c r="S49" s="589">
        <f>R49+R50</f>
        <v>1669.0778799999998</v>
      </c>
      <c r="T49" s="591">
        <f>E49*S49</f>
        <v>20.02893456</v>
      </c>
    </row>
    <row r="50" spans="1:20" ht="12.75" customHeight="1">
      <c r="A50" s="81"/>
      <c r="B50" s="400" t="s">
        <v>216</v>
      </c>
      <c r="C50" s="595"/>
      <c r="D50" s="518"/>
      <c r="E50" s="483"/>
      <c r="F50" s="48"/>
      <c r="G50" s="27">
        <f>G49*$J$14/1000</f>
        <v>396.49389999999994</v>
      </c>
      <c r="H50" s="48"/>
      <c r="I50" s="91"/>
      <c r="J50" s="27">
        <f>J49*$Q$14/1000</f>
        <v>480.00113999999996</v>
      </c>
      <c r="K50" s="94"/>
      <c r="L50" s="519" t="s">
        <v>217</v>
      </c>
      <c r="M50" s="28" t="s">
        <v>36</v>
      </c>
      <c r="N50" s="29">
        <v>1</v>
      </c>
      <c r="O50" s="30">
        <f>E49*N50</f>
        <v>1.2E-2</v>
      </c>
      <c r="P50" s="410">
        <v>700</v>
      </c>
      <c r="Q50" s="41">
        <f>N50*P50*$N$12</f>
        <v>792.58284000000003</v>
      </c>
      <c r="R50" s="485">
        <f>SUM(Q50:Q50)</f>
        <v>792.58284000000003</v>
      </c>
      <c r="S50" s="593"/>
      <c r="T50" s="594"/>
    </row>
    <row r="51" spans="1:20" ht="12.75" customHeight="1">
      <c r="A51" s="83">
        <v>14</v>
      </c>
      <c r="B51" s="277" t="s">
        <v>180</v>
      </c>
      <c r="C51" s="587" t="s">
        <v>426</v>
      </c>
      <c r="D51" s="13" t="s">
        <v>28</v>
      </c>
      <c r="E51" s="264">
        <f>2.9/100</f>
        <v>2.8999999999999998E-2</v>
      </c>
      <c r="F51" s="4"/>
      <c r="G51" s="3">
        <v>38.4</v>
      </c>
      <c r="H51" s="4"/>
      <c r="I51" s="90"/>
      <c r="J51" s="8">
        <v>0.03</v>
      </c>
      <c r="K51" s="93"/>
      <c r="M51" s="244"/>
      <c r="N51" s="245"/>
      <c r="O51" s="245"/>
      <c r="P51" s="241"/>
      <c r="Q51" s="247"/>
      <c r="R51" s="39">
        <f>G52+J52</f>
        <v>80.222393100000005</v>
      </c>
      <c r="S51" s="589">
        <f>R51+R52</f>
        <v>121.42639720308</v>
      </c>
      <c r="T51" s="591">
        <f>E51*S51</f>
        <v>3.5213655188893198</v>
      </c>
    </row>
    <row r="52" spans="1:20" ht="12.75" customHeight="1">
      <c r="A52" s="81"/>
      <c r="B52" s="277" t="s">
        <v>182</v>
      </c>
      <c r="C52" s="595"/>
      <c r="D52" s="13"/>
      <c r="E52" s="485"/>
      <c r="F52" s="4"/>
      <c r="G52" s="22">
        <f>G51*$J$14/1000</f>
        <v>80.133504000000002</v>
      </c>
      <c r="H52" s="4"/>
      <c r="I52" s="90"/>
      <c r="J52" s="22">
        <f>J51*$Q$14/1000</f>
        <v>8.8889099999999985E-2</v>
      </c>
      <c r="K52" s="93"/>
      <c r="L52" s="55" t="s">
        <v>183</v>
      </c>
      <c r="M52" s="56" t="s">
        <v>32</v>
      </c>
      <c r="N52" s="57">
        <v>27.3</v>
      </c>
      <c r="O52" s="58">
        <f>E51*N52</f>
        <v>0.79169999999999996</v>
      </c>
      <c r="P52" s="59">
        <v>1.333</v>
      </c>
      <c r="Q52" s="64">
        <f>N52*P52*$N$12</f>
        <v>41.204004103080003</v>
      </c>
      <c r="R52" s="482">
        <f>SUM(Q52:Q52)</f>
        <v>41.204004103080003</v>
      </c>
      <c r="S52" s="593"/>
      <c r="T52" s="594"/>
    </row>
    <row r="53" spans="1:20" ht="12.75" customHeight="1">
      <c r="A53" s="80">
        <v>15</v>
      </c>
      <c r="B53" s="494" t="s">
        <v>209</v>
      </c>
      <c r="C53" s="587" t="s">
        <v>427</v>
      </c>
      <c r="D53" s="240" t="s">
        <v>367</v>
      </c>
      <c r="E53" s="388">
        <v>152.6</v>
      </c>
      <c r="F53" s="241"/>
      <c r="G53" s="286">
        <v>0.19</v>
      </c>
      <c r="H53" s="285"/>
      <c r="I53" s="287"/>
      <c r="J53" s="286">
        <v>0.02</v>
      </c>
      <c r="K53" s="92"/>
      <c r="L53" s="243"/>
      <c r="M53" s="244"/>
      <c r="N53" s="245"/>
      <c r="O53" s="245"/>
      <c r="P53" s="241"/>
      <c r="Q53" s="247"/>
      <c r="R53" s="39">
        <f>G54+J54</f>
        <v>0.45575330000000003</v>
      </c>
      <c r="S53" s="589">
        <f>R53+R54</f>
        <v>2.3330423696000002</v>
      </c>
      <c r="T53" s="591">
        <f>E53*S53</f>
        <v>356.02226560096</v>
      </c>
    </row>
    <row r="54" spans="1:20" ht="12.75" customHeight="1">
      <c r="A54" s="82"/>
      <c r="B54" s="520" t="s">
        <v>210</v>
      </c>
      <c r="C54" s="588"/>
      <c r="D54" s="47"/>
      <c r="E54" s="483"/>
      <c r="F54" s="48"/>
      <c r="G54" s="27">
        <f>G53*$J$14/1000</f>
        <v>0.39649390000000001</v>
      </c>
      <c r="H54" s="48"/>
      <c r="I54" s="91"/>
      <c r="J54" s="27">
        <f>J53*$Q$14/1000</f>
        <v>5.9259399999999997E-2</v>
      </c>
      <c r="K54" s="94"/>
      <c r="L54" s="55" t="s">
        <v>428</v>
      </c>
      <c r="M54" s="56" t="s">
        <v>26</v>
      </c>
      <c r="N54" s="57">
        <v>1</v>
      </c>
      <c r="O54" s="58">
        <f>E53*N54</f>
        <v>152.6</v>
      </c>
      <c r="P54" s="307">
        <v>1.6579999999999999</v>
      </c>
      <c r="Q54" s="64">
        <f>N54*P54*$N$12</f>
        <v>1.8772890696</v>
      </c>
      <c r="R54" s="485">
        <f>SUM(Q54:Q54)</f>
        <v>1.8772890696</v>
      </c>
      <c r="S54" s="593"/>
      <c r="T54" s="594"/>
    </row>
    <row r="55" spans="1:20" ht="12.75" customHeight="1">
      <c r="A55" s="80">
        <v>16</v>
      </c>
      <c r="B55" s="494" t="s">
        <v>209</v>
      </c>
      <c r="C55" s="587" t="s">
        <v>429</v>
      </c>
      <c r="D55" s="240" t="s">
        <v>367</v>
      </c>
      <c r="E55" s="384">
        <v>87.5</v>
      </c>
      <c r="F55" s="241"/>
      <c r="G55" s="434">
        <v>0.19</v>
      </c>
      <c r="H55" s="421"/>
      <c r="I55" s="435"/>
      <c r="J55" s="434">
        <v>0.02</v>
      </c>
      <c r="K55" s="92"/>
      <c r="L55" s="243"/>
      <c r="M55" s="244"/>
      <c r="N55" s="245"/>
      <c r="O55" s="245"/>
      <c r="P55" s="241"/>
      <c r="Q55" s="247"/>
      <c r="R55" s="39">
        <f>G56+J56</f>
        <v>0.45575330000000003</v>
      </c>
      <c r="S55" s="589">
        <f>R55+R56</f>
        <v>1.7159600156000001</v>
      </c>
      <c r="T55" s="591">
        <f>E55*S55</f>
        <v>150.14650136500001</v>
      </c>
    </row>
    <row r="56" spans="1:20" ht="12.75" customHeight="1">
      <c r="A56" s="81"/>
      <c r="B56" s="520" t="s">
        <v>210</v>
      </c>
      <c r="C56" s="618"/>
      <c r="E56" s="280"/>
      <c r="G56" s="434">
        <f>G55*$J$14/1000</f>
        <v>0.39649390000000001</v>
      </c>
      <c r="H56" s="433"/>
      <c r="I56" s="507"/>
      <c r="J56" s="434">
        <f>J55*$Q$14/1000</f>
        <v>5.9259399999999997E-2</v>
      </c>
      <c r="K56" s="93"/>
      <c r="L56" s="616" t="s">
        <v>430</v>
      </c>
      <c r="M56" s="28" t="s">
        <v>26</v>
      </c>
      <c r="N56" s="29">
        <v>1</v>
      </c>
      <c r="O56" s="29">
        <f>E55*N56</f>
        <v>87.5</v>
      </c>
      <c r="P56" s="410">
        <v>1.113</v>
      </c>
      <c r="Q56" s="41">
        <f>N56*P56*$N$12</f>
        <v>1.2602067156000001</v>
      </c>
      <c r="R56" s="485">
        <f>SUM(Q56:Q56)</f>
        <v>1.2602067156000001</v>
      </c>
      <c r="S56" s="620"/>
      <c r="T56" s="621"/>
    </row>
    <row r="57" spans="1:20" ht="12.75" customHeight="1">
      <c r="A57" s="82"/>
      <c r="B57" s="46"/>
      <c r="C57" s="619"/>
      <c r="D57" s="47"/>
      <c r="E57" s="521"/>
      <c r="F57" s="48"/>
      <c r="G57" s="522"/>
      <c r="H57" s="437"/>
      <c r="I57" s="438"/>
      <c r="J57" s="522"/>
      <c r="K57" s="94"/>
      <c r="L57" s="617"/>
      <c r="M57" s="32"/>
      <c r="N57" s="33"/>
      <c r="O57" s="259"/>
      <c r="P57" s="34"/>
      <c r="Q57" s="43"/>
      <c r="R57" s="485"/>
      <c r="S57" s="485"/>
      <c r="T57" s="96"/>
    </row>
    <row r="58" spans="1:20" ht="12.75" customHeight="1">
      <c r="A58" s="80">
        <v>17</v>
      </c>
      <c r="B58" s="418" t="s">
        <v>211</v>
      </c>
      <c r="C58" s="587" t="s">
        <v>431</v>
      </c>
      <c r="D58" s="240" t="s">
        <v>34</v>
      </c>
      <c r="E58" s="384">
        <v>4</v>
      </c>
      <c r="F58" s="241"/>
      <c r="G58" s="434">
        <v>0.79</v>
      </c>
      <c r="H58" s="421"/>
      <c r="I58" s="435"/>
      <c r="J58" s="434">
        <v>0.06</v>
      </c>
      <c r="K58" s="92"/>
      <c r="L58" s="243"/>
      <c r="M58" s="244"/>
      <c r="N58" s="245"/>
      <c r="O58" s="246"/>
      <c r="P58" s="241"/>
      <c r="Q58" s="247"/>
      <c r="R58" s="39">
        <f>G59+J59</f>
        <v>1.8263580999999998</v>
      </c>
      <c r="S58" s="589">
        <f>R58+R59</f>
        <v>3.6492986319999998</v>
      </c>
      <c r="T58" s="591">
        <f>E58*S58</f>
        <v>14.597194527999999</v>
      </c>
    </row>
    <row r="59" spans="1:20" ht="12.75" customHeight="1">
      <c r="A59" s="81"/>
      <c r="C59" s="595"/>
      <c r="E59" s="280"/>
      <c r="G59" s="22">
        <f>G58*$J$14/1000</f>
        <v>1.6485798999999999</v>
      </c>
      <c r="I59" s="90"/>
      <c r="J59" s="22">
        <f>J58*$Q$14/1000</f>
        <v>0.17777819999999997</v>
      </c>
      <c r="K59" s="93"/>
      <c r="L59" s="616" t="s">
        <v>432</v>
      </c>
      <c r="M59" s="28" t="s">
        <v>34</v>
      </c>
      <c r="N59" s="29">
        <v>1</v>
      </c>
      <c r="O59" s="29">
        <f>E58*N59</f>
        <v>4</v>
      </c>
      <c r="P59" s="410">
        <v>1.61</v>
      </c>
      <c r="Q59" s="41">
        <f>N59*P59*$N$12</f>
        <v>1.8229405320000003</v>
      </c>
      <c r="R59" s="485">
        <f>SUM(Q59:Q59)</f>
        <v>1.8229405320000003</v>
      </c>
      <c r="S59" s="593"/>
      <c r="T59" s="594"/>
    </row>
    <row r="60" spans="1:20" ht="12.75" customHeight="1">
      <c r="A60" s="82"/>
      <c r="B60" s="46"/>
      <c r="C60" s="588"/>
      <c r="D60" s="47"/>
      <c r="E60" s="521"/>
      <c r="F60" s="48"/>
      <c r="G60" s="49"/>
      <c r="H60" s="48"/>
      <c r="I60" s="91"/>
      <c r="J60" s="49"/>
      <c r="K60" s="94"/>
      <c r="L60" s="617"/>
      <c r="M60" s="32"/>
      <c r="N60" s="33"/>
      <c r="O60" s="259"/>
      <c r="P60" s="34"/>
      <c r="Q60" s="43"/>
      <c r="R60" s="485"/>
      <c r="S60" s="485"/>
      <c r="T60" s="96"/>
    </row>
    <row r="61" spans="1:20" ht="12.75" customHeight="1">
      <c r="A61" s="80">
        <v>18</v>
      </c>
      <c r="B61" s="494" t="s">
        <v>433</v>
      </c>
      <c r="C61" s="587" t="s">
        <v>434</v>
      </c>
      <c r="D61" s="240" t="s">
        <v>435</v>
      </c>
      <c r="E61" s="384">
        <v>3</v>
      </c>
      <c r="F61" s="241"/>
      <c r="G61" s="434">
        <v>0.28999999999999998</v>
      </c>
      <c r="H61" s="421"/>
      <c r="I61" s="435"/>
      <c r="J61" s="434">
        <v>0.02</v>
      </c>
      <c r="K61" s="523"/>
      <c r="L61" s="524"/>
      <c r="M61" s="244"/>
      <c r="N61" s="245"/>
      <c r="O61" s="246"/>
      <c r="P61" s="241"/>
      <c r="Q61" s="247"/>
      <c r="R61" s="39">
        <f>G62+J62</f>
        <v>0.66443429999999992</v>
      </c>
      <c r="S61" s="589">
        <f>R61+R62</f>
        <v>4.0612178999999999</v>
      </c>
      <c r="T61" s="591">
        <f>E61*S61</f>
        <v>12.183653700000001</v>
      </c>
    </row>
    <row r="62" spans="1:20" ht="12.75" customHeight="1">
      <c r="A62" s="81"/>
      <c r="B62" s="495"/>
      <c r="C62" s="595"/>
      <c r="E62" s="280"/>
      <c r="G62" s="434">
        <f>G61*$J$14/1000</f>
        <v>0.60517489999999996</v>
      </c>
      <c r="H62" s="433"/>
      <c r="I62" s="507"/>
      <c r="J62" s="434">
        <f>J61*$Q$14/1000</f>
        <v>5.9259399999999997E-2</v>
      </c>
      <c r="K62" s="525"/>
      <c r="L62" s="683" t="s">
        <v>238</v>
      </c>
      <c r="M62" s="28" t="s">
        <v>34</v>
      </c>
      <c r="N62" s="29">
        <v>1</v>
      </c>
      <c r="O62" s="29">
        <f>E61*N62</f>
        <v>3</v>
      </c>
      <c r="P62" s="410">
        <v>3</v>
      </c>
      <c r="Q62" s="41">
        <f>N62*P62*$N$12</f>
        <v>3.3967836</v>
      </c>
      <c r="R62" s="485">
        <f>SUM(Q62:Q62)</f>
        <v>3.3967836</v>
      </c>
      <c r="S62" s="593"/>
      <c r="T62" s="594"/>
    </row>
    <row r="63" spans="1:20" ht="12.75" customHeight="1">
      <c r="A63" s="82"/>
      <c r="B63" s="46"/>
      <c r="C63" s="588"/>
      <c r="D63" s="47"/>
      <c r="E63" s="521"/>
      <c r="F63" s="48"/>
      <c r="G63" s="522"/>
      <c r="H63" s="437"/>
      <c r="I63" s="438"/>
      <c r="J63" s="522"/>
      <c r="K63" s="526"/>
      <c r="L63" s="684"/>
      <c r="M63" s="32"/>
      <c r="N63" s="33"/>
      <c r="O63" s="259"/>
      <c r="P63" s="34"/>
      <c r="Q63" s="43"/>
      <c r="R63" s="485"/>
      <c r="S63" s="485"/>
      <c r="T63" s="96"/>
    </row>
    <row r="64" spans="1:20" ht="12.75" customHeight="1">
      <c r="A64" s="80">
        <v>19</v>
      </c>
      <c r="B64" s="494" t="s">
        <v>436</v>
      </c>
      <c r="C64" s="587" t="s">
        <v>437</v>
      </c>
      <c r="D64" s="240" t="s">
        <v>435</v>
      </c>
      <c r="E64" s="388">
        <v>20</v>
      </c>
      <c r="F64" s="241"/>
      <c r="G64" s="434">
        <v>1.57</v>
      </c>
      <c r="H64" s="421"/>
      <c r="I64" s="435"/>
      <c r="J64" s="434">
        <v>0.17</v>
      </c>
      <c r="K64" s="523"/>
      <c r="L64" s="527" t="s">
        <v>438</v>
      </c>
      <c r="M64" s="528" t="s">
        <v>34</v>
      </c>
      <c r="N64" s="425">
        <v>1</v>
      </c>
      <c r="O64" s="529">
        <f>E64*N64</f>
        <v>20</v>
      </c>
      <c r="P64" s="426">
        <v>6.3890000000000002</v>
      </c>
      <c r="Q64" s="530">
        <f>N64*P64*$N$12</f>
        <v>7.2340168068000006</v>
      </c>
      <c r="R64" s="39">
        <f>G65+J65</f>
        <v>3.7799966000000005</v>
      </c>
      <c r="S64" s="482">
        <f>R64+R65</f>
        <v>11.0140134068</v>
      </c>
      <c r="T64" s="484">
        <f>E64*S64</f>
        <v>220.28026813600002</v>
      </c>
    </row>
    <row r="65" spans="1:24" ht="12.75" customHeight="1">
      <c r="A65" s="82"/>
      <c r="B65" s="400"/>
      <c r="C65" s="588"/>
      <c r="D65" s="47"/>
      <c r="E65" s="521"/>
      <c r="F65" s="48"/>
      <c r="G65" s="436">
        <f>G64*$J$14/1000</f>
        <v>3.2762917000000003</v>
      </c>
      <c r="H65" s="437"/>
      <c r="I65" s="438"/>
      <c r="J65" s="436">
        <f>J64*$Q$14/1000</f>
        <v>0.50370490000000001</v>
      </c>
      <c r="K65" s="526"/>
      <c r="L65" s="531"/>
      <c r="M65" s="532"/>
      <c r="N65" s="432"/>
      <c r="O65" s="533"/>
      <c r="P65" s="433"/>
      <c r="Q65" s="534"/>
      <c r="R65" s="485">
        <f>Q64</f>
        <v>7.2340168068000006</v>
      </c>
      <c r="S65" s="485"/>
      <c r="T65" s="96"/>
      <c r="V65" s="5">
        <v>3</v>
      </c>
    </row>
    <row r="66" spans="1:24" ht="12.75" customHeight="1">
      <c r="A66" s="80">
        <v>20</v>
      </c>
      <c r="B66" s="497"/>
      <c r="C66" s="600" t="s">
        <v>439</v>
      </c>
      <c r="D66" s="283" t="s">
        <v>435</v>
      </c>
      <c r="E66" s="388">
        <v>3</v>
      </c>
      <c r="F66" s="241"/>
      <c r="G66" s="535">
        <v>0.97</v>
      </c>
      <c r="H66" s="536"/>
      <c r="I66" s="537"/>
      <c r="J66" s="535">
        <v>0.13</v>
      </c>
      <c r="K66" s="523"/>
      <c r="L66" s="527" t="s">
        <v>440</v>
      </c>
      <c r="M66" s="538" t="s">
        <v>34</v>
      </c>
      <c r="N66" s="425">
        <v>1</v>
      </c>
      <c r="O66" s="431">
        <f>N66*E66</f>
        <v>3</v>
      </c>
      <c r="P66" s="426">
        <v>4.1669999999999998</v>
      </c>
      <c r="Q66" s="530">
        <f>N66*P66*$N$12</f>
        <v>4.7181324203999999</v>
      </c>
      <c r="R66" s="39">
        <f>G67+J67</f>
        <v>2.4093917999999999</v>
      </c>
      <c r="S66" s="482">
        <f>R66+R67</f>
        <v>7.2633955643999997</v>
      </c>
      <c r="T66" s="484">
        <f>E66*S66</f>
        <v>21.790186693199999</v>
      </c>
    </row>
    <row r="67" spans="1:24" ht="12.75" customHeight="1">
      <c r="A67" s="82"/>
      <c r="B67" s="386" t="s">
        <v>441</v>
      </c>
      <c r="C67" s="601"/>
      <c r="D67" s="319"/>
      <c r="E67" s="493"/>
      <c r="F67" s="48"/>
      <c r="G67" s="436">
        <f>G66*$J$14/1000</f>
        <v>2.0242057</v>
      </c>
      <c r="H67" s="437"/>
      <c r="I67" s="438"/>
      <c r="J67" s="436">
        <f>J66*$Q$14/1000</f>
        <v>0.38518610000000003</v>
      </c>
      <c r="K67" s="526"/>
      <c r="L67" s="531" t="s">
        <v>442</v>
      </c>
      <c r="M67" s="532" t="s">
        <v>367</v>
      </c>
      <c r="N67" s="432">
        <v>0.4</v>
      </c>
      <c r="O67" s="533">
        <f>N67*E66</f>
        <v>1.2000000000000002</v>
      </c>
      <c r="P67" s="433">
        <v>0.3</v>
      </c>
      <c r="Q67" s="530">
        <f>N67*P67*$N$12</f>
        <v>0.13587134400000001</v>
      </c>
      <c r="R67" s="485">
        <f>Q66+Q67</f>
        <v>4.8540037643999998</v>
      </c>
      <c r="S67" s="485"/>
      <c r="T67" s="96"/>
    </row>
    <row r="68" spans="1:24" ht="12.75" customHeight="1">
      <c r="A68" s="80">
        <v>21</v>
      </c>
      <c r="B68" s="497" t="s">
        <v>443</v>
      </c>
      <c r="C68" s="600" t="s">
        <v>444</v>
      </c>
      <c r="D68" s="283" t="s">
        <v>350</v>
      </c>
      <c r="E68" s="284">
        <v>1.6E-2</v>
      </c>
      <c r="F68" s="241"/>
      <c r="G68" s="286">
        <v>190</v>
      </c>
      <c r="H68" s="285"/>
      <c r="I68" s="287"/>
      <c r="J68" s="286">
        <v>162</v>
      </c>
      <c r="K68" s="92"/>
      <c r="L68" s="524"/>
      <c r="M68" s="511"/>
      <c r="N68" s="419"/>
      <c r="O68" s="420"/>
      <c r="P68" s="421"/>
      <c r="Q68" s="247"/>
      <c r="R68" s="39">
        <f>G69+J69</f>
        <v>876.4950399999999</v>
      </c>
      <c r="S68" s="589">
        <f>R68+R69</f>
        <v>1670.3007220959998</v>
      </c>
      <c r="T68" s="591">
        <f>E68*S68</f>
        <v>26.724811553535996</v>
      </c>
    </row>
    <row r="69" spans="1:24" ht="12.75" customHeight="1">
      <c r="A69" s="81"/>
      <c r="B69" s="498"/>
      <c r="C69" s="604"/>
      <c r="D69" s="299"/>
      <c r="E69" s="491"/>
      <c r="G69" s="22">
        <f>G68*$J$14/1000</f>
        <v>396.49389999999994</v>
      </c>
      <c r="I69" s="90"/>
      <c r="J69" s="22">
        <f>J68*$Q$14/1000</f>
        <v>480.00113999999996</v>
      </c>
      <c r="K69" s="93"/>
      <c r="L69" s="539" t="s">
        <v>217</v>
      </c>
      <c r="M69" s="528" t="s">
        <v>36</v>
      </c>
      <c r="N69" s="529">
        <v>1</v>
      </c>
      <c r="O69" s="540">
        <f>E68*N69</f>
        <v>1.6E-2</v>
      </c>
      <c r="P69" s="410">
        <v>700</v>
      </c>
      <c r="Q69" s="41">
        <f>N69*P69*$N$12</f>
        <v>792.58284000000003</v>
      </c>
      <c r="R69" s="589">
        <f>SUM(Q69:Q70)</f>
        <v>793.80568209600006</v>
      </c>
      <c r="S69" s="593"/>
      <c r="T69" s="594"/>
    </row>
    <row r="70" spans="1:24" ht="12.75" customHeight="1">
      <c r="A70" s="82"/>
      <c r="B70" s="318"/>
      <c r="C70" s="601"/>
      <c r="D70" s="319"/>
      <c r="E70" s="493"/>
      <c r="F70" s="48"/>
      <c r="G70" s="49"/>
      <c r="H70" s="48"/>
      <c r="I70" s="91"/>
      <c r="J70" s="49"/>
      <c r="K70" s="94"/>
      <c r="L70" s="541"/>
      <c r="M70" s="542"/>
      <c r="N70" s="543">
        <v>0.27</v>
      </c>
      <c r="O70" s="543">
        <f>E68*N70</f>
        <v>4.3200000000000001E-3</v>
      </c>
      <c r="P70" s="544">
        <v>4</v>
      </c>
      <c r="Q70" s="65">
        <f>N70*P70*$N$12</f>
        <v>1.2228420960000002</v>
      </c>
      <c r="R70" s="593"/>
      <c r="S70" s="593"/>
      <c r="T70" s="594"/>
    </row>
    <row r="71" spans="1:24" ht="12.75" customHeight="1">
      <c r="A71" s="80">
        <v>22</v>
      </c>
      <c r="B71" s="497" t="s">
        <v>445</v>
      </c>
      <c r="C71" s="600" t="s">
        <v>446</v>
      </c>
      <c r="D71" s="283" t="s">
        <v>447</v>
      </c>
      <c r="E71" s="388">
        <v>3</v>
      </c>
      <c r="F71" s="241"/>
      <c r="G71" s="434">
        <v>3.81</v>
      </c>
      <c r="H71" s="421"/>
      <c r="I71" s="435"/>
      <c r="J71" s="434"/>
      <c r="K71" s="523"/>
      <c r="L71" s="524"/>
      <c r="M71" s="511"/>
      <c r="N71" s="419"/>
      <c r="O71" s="420"/>
      <c r="P71" s="421"/>
      <c r="Q71" s="247"/>
      <c r="R71" s="39">
        <f>G72+J72</f>
        <v>7.9507460999999999</v>
      </c>
      <c r="S71" s="589">
        <f>R71+R72</f>
        <v>7.9507460999999999</v>
      </c>
      <c r="T71" s="591">
        <f>E71*S71</f>
        <v>23.8522383</v>
      </c>
    </row>
    <row r="72" spans="1:24" ht="12.75" customHeight="1">
      <c r="A72" s="81"/>
      <c r="B72" s="498"/>
      <c r="C72" s="604"/>
      <c r="D72" s="299"/>
      <c r="E72" s="414"/>
      <c r="G72" s="434">
        <f>G71*$J$14/1000</f>
        <v>7.9507460999999999</v>
      </c>
      <c r="H72" s="433"/>
      <c r="I72" s="507"/>
      <c r="J72" s="434">
        <f>J71*$Q$14/1000</f>
        <v>0</v>
      </c>
      <c r="K72" s="525"/>
      <c r="L72" s="545"/>
      <c r="M72" s="546"/>
      <c r="N72" s="422"/>
      <c r="O72" s="422"/>
      <c r="P72" s="423"/>
      <c r="Q72" s="64">
        <f>N72*P72*$N$12</f>
        <v>0</v>
      </c>
      <c r="R72" s="485">
        <f>SUM(Q72:Q72)</f>
        <v>0</v>
      </c>
      <c r="S72" s="593"/>
      <c r="T72" s="594"/>
    </row>
    <row r="73" spans="1:24" ht="12.75" customHeight="1">
      <c r="A73" s="80">
        <v>23</v>
      </c>
      <c r="B73" s="497" t="s">
        <v>448</v>
      </c>
      <c r="C73" s="600" t="s">
        <v>449</v>
      </c>
      <c r="D73" s="283" t="s">
        <v>447</v>
      </c>
      <c r="E73" s="388">
        <v>17</v>
      </c>
      <c r="F73" s="241"/>
      <c r="G73" s="434">
        <v>3.14</v>
      </c>
      <c r="H73" s="421"/>
      <c r="I73" s="435"/>
      <c r="J73" s="434"/>
      <c r="K73" s="523"/>
      <c r="L73" s="524"/>
      <c r="M73" s="511"/>
      <c r="N73" s="419"/>
      <c r="O73" s="420"/>
      <c r="P73" s="421"/>
      <c r="Q73" s="247"/>
      <c r="R73" s="39">
        <f>G74+J74</f>
        <v>6.5525834000000005</v>
      </c>
      <c r="S73" s="589">
        <f>R73+R74</f>
        <v>6.5525834000000005</v>
      </c>
      <c r="T73" s="591">
        <f>E73*S73</f>
        <v>111.39391780000001</v>
      </c>
    </row>
    <row r="74" spans="1:24" ht="12.75" customHeight="1">
      <c r="A74" s="82"/>
      <c r="B74" s="386"/>
      <c r="C74" s="601"/>
      <c r="D74" s="319"/>
      <c r="E74" s="493"/>
      <c r="F74" s="48"/>
      <c r="G74" s="436">
        <f>G73*$J$14/1000</f>
        <v>6.5525834000000005</v>
      </c>
      <c r="H74" s="437"/>
      <c r="I74" s="438"/>
      <c r="J74" s="436">
        <f>J73*$Q$14/1000</f>
        <v>0</v>
      </c>
      <c r="K74" s="526"/>
      <c r="L74" s="545"/>
      <c r="M74" s="546"/>
      <c r="N74" s="422"/>
      <c r="O74" s="422"/>
      <c r="P74" s="423"/>
      <c r="Q74" s="64">
        <f>N74*P74*$N$12</f>
        <v>0</v>
      </c>
      <c r="R74" s="485">
        <f>SUM(Q74:Q74)</f>
        <v>0</v>
      </c>
      <c r="S74" s="593"/>
      <c r="T74" s="594"/>
    </row>
    <row r="75" spans="1:24" s="7" customFormat="1" ht="12.75" customHeight="1">
      <c r="A75" s="81">
        <v>24</v>
      </c>
      <c r="B75" s="498" t="s">
        <v>450</v>
      </c>
      <c r="C75" s="492" t="s">
        <v>451</v>
      </c>
      <c r="D75" s="299" t="s">
        <v>367</v>
      </c>
      <c r="E75" s="414">
        <v>240.1</v>
      </c>
      <c r="F75" s="9"/>
      <c r="G75" s="434">
        <v>3.73E-2</v>
      </c>
      <c r="H75" s="421"/>
      <c r="I75" s="435"/>
      <c r="J75" s="434"/>
      <c r="K75" s="523"/>
      <c r="L75" s="524" t="s">
        <v>35</v>
      </c>
      <c r="M75" s="511" t="s">
        <v>405</v>
      </c>
      <c r="N75" s="419">
        <v>0.01</v>
      </c>
      <c r="O75" s="420">
        <f>N75*E75</f>
        <v>2.4009999999999998</v>
      </c>
      <c r="P75" s="421">
        <v>0.15</v>
      </c>
      <c r="Q75" s="547">
        <f>N75*P75*$N$12</f>
        <v>1.6983918000000001E-3</v>
      </c>
      <c r="R75" s="39">
        <f>G76+J76</f>
        <v>7.7838012999999998E-2</v>
      </c>
      <c r="S75" s="589">
        <f>R75+R76</f>
        <v>7.9536404800000002E-2</v>
      </c>
      <c r="T75" s="591">
        <f>E75*S75</f>
        <v>19.09669079248</v>
      </c>
      <c r="V75" s="548"/>
      <c r="W75" s="548"/>
      <c r="X75" s="548"/>
    </row>
    <row r="76" spans="1:24" s="7" customFormat="1" ht="12.75" customHeight="1">
      <c r="A76" s="82"/>
      <c r="B76" s="386"/>
      <c r="C76" s="489"/>
      <c r="D76" s="319"/>
      <c r="E76" s="549"/>
      <c r="F76" s="9"/>
      <c r="G76" s="436">
        <f>G75*$J$14/1000</f>
        <v>7.7838012999999998E-2</v>
      </c>
      <c r="H76" s="437"/>
      <c r="I76" s="438"/>
      <c r="J76" s="436">
        <f>J75*$Q$14/1000</f>
        <v>0</v>
      </c>
      <c r="K76" s="526"/>
      <c r="L76" s="539"/>
      <c r="M76" s="550"/>
      <c r="N76" s="551"/>
      <c r="O76" s="551"/>
      <c r="P76" s="552"/>
      <c r="Q76" s="405"/>
      <c r="R76" s="553">
        <f>Q75</f>
        <v>1.6983918000000001E-3</v>
      </c>
      <c r="S76" s="590"/>
      <c r="T76" s="592"/>
      <c r="V76" s="548"/>
      <c r="W76" s="548"/>
      <c r="X76" s="548"/>
    </row>
    <row r="77" spans="1:24" ht="12.75" customHeight="1">
      <c r="A77" s="81">
        <v>25</v>
      </c>
      <c r="B77" s="498" t="s">
        <v>452</v>
      </c>
      <c r="C77" s="488" t="s">
        <v>453</v>
      </c>
      <c r="D77" s="299" t="s">
        <v>29</v>
      </c>
      <c r="E77" s="414">
        <v>42.8</v>
      </c>
      <c r="G77" s="506">
        <v>0.38400000000000001</v>
      </c>
      <c r="H77" s="433"/>
      <c r="I77" s="507"/>
      <c r="J77" s="506">
        <v>2.9999999999999997E-4</v>
      </c>
      <c r="K77" s="93"/>
      <c r="L77" s="554" t="s">
        <v>454</v>
      </c>
      <c r="M77" s="532" t="s">
        <v>32</v>
      </c>
      <c r="N77" s="533">
        <v>0.2</v>
      </c>
      <c r="O77" s="551">
        <f>N77*E77</f>
        <v>8.56</v>
      </c>
      <c r="P77" s="506">
        <v>0.70699999999999996</v>
      </c>
      <c r="Q77" s="530">
        <f>N77*P77*$N$12</f>
        <v>0.16010173368</v>
      </c>
      <c r="R77" s="485">
        <f>G78+J78</f>
        <v>0.802223931</v>
      </c>
      <c r="S77" s="589">
        <f>R77+R78</f>
        <v>0.96232566468000003</v>
      </c>
      <c r="T77" s="591">
        <f>E77*S77</f>
        <v>41.187538448303997</v>
      </c>
      <c r="X77" s="5">
        <v>1</v>
      </c>
    </row>
    <row r="78" spans="1:24" ht="12.75" customHeight="1">
      <c r="A78" s="555"/>
      <c r="B78" s="520"/>
      <c r="C78" s="556" t="s">
        <v>455</v>
      </c>
      <c r="D78" s="518"/>
      <c r="E78" s="549"/>
      <c r="F78" s="48"/>
      <c r="G78" s="27">
        <f>G77*$J$14/1000</f>
        <v>0.80133504</v>
      </c>
      <c r="H78" s="48"/>
      <c r="I78" s="91"/>
      <c r="J78" s="27">
        <f>J77*$Q$14/1000</f>
        <v>8.8889099999999983E-4</v>
      </c>
      <c r="K78" s="94"/>
      <c r="L78" s="531"/>
      <c r="M78" s="532"/>
      <c r="N78" s="432"/>
      <c r="O78" s="551"/>
      <c r="P78" s="433"/>
      <c r="Q78" s="557"/>
      <c r="R78" s="483">
        <f>Q77</f>
        <v>0.16010173368</v>
      </c>
      <c r="S78" s="590"/>
      <c r="T78" s="592"/>
    </row>
    <row r="79" spans="1:24" ht="12.75" customHeight="1">
      <c r="A79" s="81">
        <v>26</v>
      </c>
      <c r="B79" s="495" t="s">
        <v>456</v>
      </c>
      <c r="C79" s="558" t="s">
        <v>457</v>
      </c>
      <c r="D79" s="14" t="s">
        <v>29</v>
      </c>
      <c r="E79" s="280">
        <v>42.8</v>
      </c>
      <c r="G79" s="506">
        <v>0.38400000000000001</v>
      </c>
      <c r="H79" s="433"/>
      <c r="I79" s="507"/>
      <c r="J79" s="506">
        <v>2.9999999999999997E-4</v>
      </c>
      <c r="K79" s="525"/>
      <c r="L79" s="559" t="s">
        <v>356</v>
      </c>
      <c r="M79" s="528" t="s">
        <v>32</v>
      </c>
      <c r="N79" s="529">
        <v>0.24399999999999999</v>
      </c>
      <c r="O79" s="551">
        <f>N79*E79</f>
        <v>10.443199999999999</v>
      </c>
      <c r="P79" s="410">
        <v>0.79</v>
      </c>
      <c r="Q79" s="530">
        <f>N79*P79*$N$12</f>
        <v>0.21825466891200004</v>
      </c>
      <c r="R79" s="482">
        <f>G80+J80</f>
        <v>0.802223931</v>
      </c>
      <c r="S79" s="589">
        <f>R79+R80</f>
        <v>1.046294155272</v>
      </c>
      <c r="T79" s="591">
        <f>E79*S79</f>
        <v>44.781389845641598</v>
      </c>
    </row>
    <row r="80" spans="1:24" ht="12.75" customHeight="1">
      <c r="A80" s="81"/>
      <c r="B80" s="495"/>
      <c r="C80" s="558" t="s">
        <v>458</v>
      </c>
      <c r="E80" s="485"/>
      <c r="G80" s="436">
        <f>G79*$J$14/1000</f>
        <v>0.80133504</v>
      </c>
      <c r="H80" s="437"/>
      <c r="I80" s="438"/>
      <c r="J80" s="436">
        <f>J79*$Q$14/1000</f>
        <v>8.8889099999999983E-4</v>
      </c>
      <c r="K80" s="525"/>
      <c r="L80" s="560" t="s">
        <v>357</v>
      </c>
      <c r="M80" s="528" t="s">
        <v>32</v>
      </c>
      <c r="N80" s="529">
        <v>2.7E-2</v>
      </c>
      <c r="O80" s="551">
        <f>N80*E79</f>
        <v>1.1556</v>
      </c>
      <c r="P80" s="410">
        <v>0.8</v>
      </c>
      <c r="Q80" s="530">
        <f>N80*P80*$N$12</f>
        <v>2.4456841920000003E-2</v>
      </c>
      <c r="R80" s="485">
        <f>Q79+Q80+Q81</f>
        <v>0.24407022427200004</v>
      </c>
      <c r="S80" s="590"/>
      <c r="T80" s="592"/>
    </row>
    <row r="81" spans="1:20" ht="12.75" customHeight="1">
      <c r="A81" s="82"/>
      <c r="B81" s="400"/>
      <c r="C81" s="556"/>
      <c r="D81" s="47"/>
      <c r="E81" s="483"/>
      <c r="F81" s="48"/>
      <c r="G81" s="522"/>
      <c r="H81" s="437"/>
      <c r="I81" s="438"/>
      <c r="J81" s="522"/>
      <c r="K81" s="526"/>
      <c r="L81" s="561" t="s">
        <v>459</v>
      </c>
      <c r="M81" s="562" t="s">
        <v>32</v>
      </c>
      <c r="N81" s="563">
        <v>2E-3</v>
      </c>
      <c r="O81" s="551">
        <f>N81*E79</f>
        <v>8.5599999999999996E-2</v>
      </c>
      <c r="P81" s="410">
        <v>0.6</v>
      </c>
      <c r="Q81" s="530">
        <f>N81*P81*$N$12</f>
        <v>1.3587134399999999E-3</v>
      </c>
      <c r="R81" s="483"/>
      <c r="S81" s="39"/>
      <c r="T81" s="564"/>
    </row>
    <row r="82" spans="1:20" ht="12.75" customHeight="1">
      <c r="A82" s="81">
        <v>27</v>
      </c>
      <c r="B82" s="495" t="s">
        <v>460</v>
      </c>
      <c r="C82" s="558" t="s">
        <v>461</v>
      </c>
      <c r="D82" s="14" t="s">
        <v>350</v>
      </c>
      <c r="E82" s="264">
        <v>1.6E-2</v>
      </c>
      <c r="G82" s="506">
        <v>1.34</v>
      </c>
      <c r="H82" s="433"/>
      <c r="I82" s="507"/>
      <c r="J82" s="506">
        <v>5.52</v>
      </c>
      <c r="K82" s="525"/>
      <c r="L82" s="559" t="s">
        <v>356</v>
      </c>
      <c r="M82" s="565" t="s">
        <v>32</v>
      </c>
      <c r="N82" s="529">
        <v>2.23</v>
      </c>
      <c r="O82" s="551">
        <f>E82*N82</f>
        <v>3.5680000000000003E-2</v>
      </c>
      <c r="P82" s="410">
        <v>0.79</v>
      </c>
      <c r="Q82" s="530">
        <f>N82*P82*$N$12</f>
        <v>1.9947045560400003</v>
      </c>
      <c r="R82" s="485">
        <f>G83+J83</f>
        <v>19.151919799999998</v>
      </c>
      <c r="S82" s="589">
        <f>R82+R83</f>
        <v>21.14662435604</v>
      </c>
      <c r="T82" s="591">
        <f>S82*E82</f>
        <v>0.33834598969664004</v>
      </c>
    </row>
    <row r="83" spans="1:20" ht="12.75" customHeight="1">
      <c r="A83" s="81"/>
      <c r="B83" s="495"/>
      <c r="C83" s="558" t="s">
        <v>462</v>
      </c>
      <c r="E83" s="485"/>
      <c r="G83" s="436">
        <f>G82*$J$14/1000</f>
        <v>2.7963254000000002</v>
      </c>
      <c r="H83" s="437"/>
      <c r="I83" s="438"/>
      <c r="J83" s="436">
        <f>J82*$Q$14/1000</f>
        <v>16.355594399999998</v>
      </c>
      <c r="K83" s="525"/>
      <c r="L83" s="560"/>
      <c r="M83" s="565"/>
      <c r="N83" s="529"/>
      <c r="O83" s="551">
        <f>E82*N83</f>
        <v>0</v>
      </c>
      <c r="P83" s="410"/>
      <c r="Q83" s="530">
        <f>N83*P83*$N$12</f>
        <v>0</v>
      </c>
      <c r="R83" s="485">
        <f>Q82</f>
        <v>1.9947045560400003</v>
      </c>
      <c r="S83" s="590"/>
      <c r="T83" s="592"/>
    </row>
    <row r="84" spans="1:20" ht="12.75" customHeight="1" thickBot="1">
      <c r="A84" s="248"/>
      <c r="B84" s="66"/>
      <c r="C84" s="249" t="s">
        <v>45</v>
      </c>
      <c r="D84" s="67"/>
      <c r="E84" s="250"/>
      <c r="F84" s="69"/>
      <c r="G84" s="70"/>
      <c r="H84" s="69"/>
      <c r="I84" s="251"/>
      <c r="J84" s="70"/>
      <c r="K84" s="252"/>
      <c r="L84" s="71"/>
      <c r="M84" s="72"/>
      <c r="N84" s="73"/>
      <c r="O84" s="68"/>
      <c r="P84" s="69"/>
      <c r="Q84" s="70"/>
      <c r="R84" s="68"/>
      <c r="S84" s="68"/>
      <c r="T84" s="98">
        <f>SUM(T22:T83)</f>
        <v>1483.1437561644916</v>
      </c>
    </row>
    <row r="85" spans="1:20" ht="12.75" customHeight="1" thickTop="1">
      <c r="A85" s="360"/>
      <c r="B85" s="360"/>
      <c r="C85" s="360" t="s">
        <v>320</v>
      </c>
      <c r="D85" s="360"/>
      <c r="E85" s="360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2"/>
    </row>
    <row r="86" spans="1:20" ht="12.75" customHeight="1">
      <c r="A86" s="80">
        <v>9</v>
      </c>
      <c r="B86" s="367" t="s">
        <v>204</v>
      </c>
      <c r="C86" s="587" t="s">
        <v>205</v>
      </c>
      <c r="D86" s="240" t="s">
        <v>44</v>
      </c>
      <c r="E86" s="263">
        <f>3.8/100</f>
        <v>3.7999999999999999E-2</v>
      </c>
      <c r="F86" s="241"/>
      <c r="G86" s="22">
        <v>110</v>
      </c>
      <c r="H86" s="241"/>
      <c r="I86" s="89"/>
      <c r="J86" s="22">
        <v>0</v>
      </c>
      <c r="K86" s="92"/>
      <c r="L86" s="23"/>
      <c r="M86" s="24"/>
      <c r="N86" s="25"/>
      <c r="O86" s="25"/>
      <c r="P86" s="26"/>
      <c r="Q86" s="38"/>
      <c r="R86" s="39">
        <f>G87+J87</f>
        <v>229.54910000000001</v>
      </c>
      <c r="S86" s="40">
        <f>R86+R87</f>
        <v>229.54910000000001</v>
      </c>
      <c r="T86" s="95">
        <f>E86*S86</f>
        <v>8.722865800000001</v>
      </c>
    </row>
    <row r="87" spans="1:20" ht="12.75" customHeight="1">
      <c r="A87" s="81"/>
      <c r="B87" s="368" t="s">
        <v>206</v>
      </c>
      <c r="C87" s="618"/>
      <c r="E87" s="364"/>
      <c r="G87" s="22">
        <f>G86*$J$14/1000</f>
        <v>229.54910000000001</v>
      </c>
      <c r="I87" s="90"/>
      <c r="J87" s="22">
        <f>J86*$Q$14/1000</f>
        <v>0</v>
      </c>
      <c r="K87" s="93"/>
      <c r="L87" s="18"/>
      <c r="M87" s="15"/>
      <c r="N87" s="11"/>
      <c r="O87" s="11"/>
      <c r="P87" s="4"/>
      <c r="Q87" s="45"/>
      <c r="R87" s="42"/>
      <c r="S87" s="42"/>
      <c r="T87" s="96"/>
    </row>
    <row r="88" spans="1:20" ht="12.75" customHeight="1">
      <c r="A88" s="82"/>
      <c r="B88" s="46"/>
      <c r="C88" s="619"/>
      <c r="D88" s="47"/>
      <c r="E88" s="54"/>
      <c r="F88" s="48"/>
      <c r="G88" s="49"/>
      <c r="H88" s="48"/>
      <c r="I88" s="91"/>
      <c r="J88" s="49"/>
      <c r="K88" s="94"/>
      <c r="L88" s="18"/>
      <c r="M88" s="15"/>
      <c r="N88" s="11"/>
      <c r="O88" s="11"/>
      <c r="P88" s="4"/>
      <c r="Q88" s="45"/>
      <c r="R88" s="42"/>
      <c r="S88" s="42"/>
      <c r="T88" s="96"/>
    </row>
    <row r="89" spans="1:20" ht="12.75" customHeight="1">
      <c r="A89" s="83">
        <v>10</v>
      </c>
      <c r="B89" s="21" t="s">
        <v>207</v>
      </c>
      <c r="C89" s="595" t="s">
        <v>218</v>
      </c>
      <c r="D89" s="13" t="s">
        <v>27</v>
      </c>
      <c r="E89" s="42">
        <v>0.36</v>
      </c>
      <c r="F89" s="4"/>
      <c r="G89" s="3">
        <v>0.89</v>
      </c>
      <c r="H89" s="4"/>
      <c r="I89" s="90"/>
      <c r="J89" s="8">
        <v>0</v>
      </c>
      <c r="K89" s="93"/>
      <c r="L89" s="243"/>
      <c r="M89" s="244"/>
      <c r="N89" s="245"/>
      <c r="O89" s="245"/>
      <c r="P89" s="241"/>
      <c r="Q89" s="247"/>
      <c r="R89" s="39">
        <f>G90+J90</f>
        <v>1.8572609</v>
      </c>
      <c r="S89" s="589">
        <f>R89+R90</f>
        <v>4.348235540000001</v>
      </c>
      <c r="T89" s="591">
        <f>E89*S89</f>
        <v>1.5653647944000002</v>
      </c>
    </row>
    <row r="90" spans="1:20" ht="12.75" customHeight="1">
      <c r="A90" s="81"/>
      <c r="B90" s="21" t="s">
        <v>157</v>
      </c>
      <c r="C90" s="595"/>
      <c r="D90" s="13"/>
      <c r="E90" s="42"/>
      <c r="F90" s="4"/>
      <c r="G90" s="22">
        <f>G89*$J$14/1000</f>
        <v>1.8572609</v>
      </c>
      <c r="H90" s="4"/>
      <c r="I90" s="90"/>
      <c r="J90" s="22">
        <f>J89*$Q$14/1000</f>
        <v>0</v>
      </c>
      <c r="K90" s="93"/>
      <c r="L90" s="55" t="s">
        <v>208</v>
      </c>
      <c r="M90" s="56" t="s">
        <v>27</v>
      </c>
      <c r="N90" s="57">
        <v>1.1000000000000001</v>
      </c>
      <c r="O90" s="58">
        <f>E89*N90</f>
        <v>0.39600000000000002</v>
      </c>
      <c r="P90" s="59">
        <v>2</v>
      </c>
      <c r="Q90" s="64">
        <f>N90*P90*$N$12</f>
        <v>2.4909746400000006</v>
      </c>
      <c r="R90" s="42">
        <f>SUM(Q90:Q90)</f>
        <v>2.4909746400000006</v>
      </c>
      <c r="S90" s="593"/>
      <c r="T90" s="594"/>
    </row>
    <row r="91" spans="1:20" ht="12.75" customHeight="1">
      <c r="A91" s="80">
        <v>11</v>
      </c>
      <c r="B91" s="367" t="s">
        <v>219</v>
      </c>
      <c r="C91" s="587" t="s">
        <v>220</v>
      </c>
      <c r="D91" s="240" t="s">
        <v>26</v>
      </c>
      <c r="E91" s="363">
        <v>6</v>
      </c>
      <c r="F91" s="241"/>
      <c r="G91" s="22">
        <v>0.06</v>
      </c>
      <c r="H91" s="241"/>
      <c r="I91" s="89"/>
      <c r="J91" s="22">
        <v>0.05</v>
      </c>
      <c r="K91" s="92"/>
      <c r="L91" s="243"/>
      <c r="M91" s="244"/>
      <c r="N91" s="245"/>
      <c r="O91" s="245"/>
      <c r="P91" s="241"/>
      <c r="Q91" s="247"/>
      <c r="R91" s="39">
        <f>G92+J92</f>
        <v>0.27335710000000002</v>
      </c>
      <c r="S91" s="589">
        <f>R91+R92</f>
        <v>0.48848672800000004</v>
      </c>
      <c r="T91" s="591">
        <f>E91*S91</f>
        <v>2.9309203680000002</v>
      </c>
    </row>
    <row r="92" spans="1:20" ht="12.75" customHeight="1">
      <c r="A92" s="82"/>
      <c r="B92" s="383" t="s">
        <v>221</v>
      </c>
      <c r="C92" s="588"/>
      <c r="D92" s="47"/>
      <c r="E92" s="54"/>
      <c r="F92" s="48"/>
      <c r="G92" s="27">
        <f>G91*$J$14/1000</f>
        <v>0.1252086</v>
      </c>
      <c r="H92" s="48"/>
      <c r="I92" s="91"/>
      <c r="J92" s="27">
        <f>J91*$Q$14/1000</f>
        <v>0.14814849999999999</v>
      </c>
      <c r="K92" s="94"/>
      <c r="L92" s="401" t="s">
        <v>339</v>
      </c>
      <c r="M92" s="402" t="s">
        <v>26</v>
      </c>
      <c r="N92" s="403">
        <v>1</v>
      </c>
      <c r="O92" s="406">
        <f>E91*N92</f>
        <v>6</v>
      </c>
      <c r="P92" s="404">
        <v>0.19</v>
      </c>
      <c r="Q92" s="405">
        <f>N92*P92*$N$12</f>
        <v>0.21512962800000002</v>
      </c>
      <c r="R92" s="54">
        <f>SUM(Q92:Q92)</f>
        <v>0.21512962800000002</v>
      </c>
      <c r="S92" s="590"/>
      <c r="T92" s="592"/>
    </row>
    <row r="93" spans="1:20" ht="12.75" customHeight="1">
      <c r="A93" s="80">
        <v>12</v>
      </c>
      <c r="B93" s="367" t="s">
        <v>211</v>
      </c>
      <c r="C93" s="587" t="s">
        <v>212</v>
      </c>
      <c r="D93" s="240" t="s">
        <v>34</v>
      </c>
      <c r="E93" s="363">
        <v>1</v>
      </c>
      <c r="F93" s="241"/>
      <c r="G93" s="22">
        <v>0.79</v>
      </c>
      <c r="H93" s="241"/>
      <c r="I93" s="89"/>
      <c r="J93" s="22">
        <v>0.06</v>
      </c>
      <c r="K93" s="92"/>
      <c r="L93" s="243"/>
      <c r="M93" s="244"/>
      <c r="N93" s="245"/>
      <c r="O93" s="245"/>
      <c r="P93" s="241"/>
      <c r="Q93" s="247"/>
      <c r="R93" s="39">
        <f>G94+J94</f>
        <v>1.8263580999999998</v>
      </c>
      <c r="S93" s="589">
        <f>R93+R94</f>
        <v>3.7138375204000003</v>
      </c>
      <c r="T93" s="591">
        <f>E93*S93</f>
        <v>3.7138375204000003</v>
      </c>
    </row>
    <row r="94" spans="1:20" ht="12.75" customHeight="1">
      <c r="A94" s="81"/>
      <c r="B94" s="368" t="s">
        <v>213</v>
      </c>
      <c r="C94" s="595"/>
      <c r="E94" s="364"/>
      <c r="G94" s="22">
        <f>G93*$J$14/1000</f>
        <v>1.6485798999999999</v>
      </c>
      <c r="I94" s="90"/>
      <c r="J94" s="22">
        <f>J93*$Q$14/1000</f>
        <v>0.17777819999999997</v>
      </c>
      <c r="K94" s="93"/>
      <c r="L94" s="55" t="s">
        <v>214</v>
      </c>
      <c r="M94" s="56" t="s">
        <v>34</v>
      </c>
      <c r="N94" s="57">
        <v>1</v>
      </c>
      <c r="O94" s="58">
        <f>E93*N94</f>
        <v>1</v>
      </c>
      <c r="P94" s="59">
        <v>1.667</v>
      </c>
      <c r="Q94" s="64">
        <f>N94*P94*$N$12</f>
        <v>1.8874794204000003</v>
      </c>
      <c r="R94" s="42">
        <f>SUM(Q94:Q94)</f>
        <v>1.8874794204000003</v>
      </c>
      <c r="S94" s="593"/>
      <c r="T94" s="594"/>
    </row>
    <row r="95" spans="1:20" ht="12.75" customHeight="1">
      <c r="A95" s="82"/>
      <c r="B95" s="46"/>
      <c r="C95" s="588"/>
      <c r="D95" s="47"/>
      <c r="E95" s="54"/>
      <c r="F95" s="48"/>
      <c r="G95" s="49"/>
      <c r="H95" s="48"/>
      <c r="I95" s="91"/>
      <c r="J95" s="49"/>
      <c r="K95" s="94"/>
      <c r="O95" s="12"/>
      <c r="Q95" s="45"/>
      <c r="R95" s="42"/>
      <c r="S95" s="42"/>
      <c r="T95" s="96"/>
    </row>
    <row r="96" spans="1:20" ht="12.75" customHeight="1">
      <c r="A96" s="80">
        <v>13</v>
      </c>
      <c r="B96" s="367" t="s">
        <v>222</v>
      </c>
      <c r="C96" s="587" t="s">
        <v>223</v>
      </c>
      <c r="D96" s="240" t="s">
        <v>34</v>
      </c>
      <c r="E96" s="363">
        <v>6</v>
      </c>
      <c r="F96" s="241"/>
      <c r="G96" s="22">
        <v>0</v>
      </c>
      <c r="H96" s="241"/>
      <c r="I96" s="89"/>
      <c r="J96" s="22">
        <v>0</v>
      </c>
      <c r="K96" s="92"/>
      <c r="L96" s="243"/>
      <c r="M96" s="244"/>
      <c r="N96" s="245"/>
      <c r="O96" s="245"/>
      <c r="P96" s="241"/>
      <c r="Q96" s="247"/>
      <c r="R96" s="39">
        <f>G97+J97</f>
        <v>0</v>
      </c>
      <c r="S96" s="589">
        <f>R96+R97</f>
        <v>0.38496880800000005</v>
      </c>
      <c r="T96" s="591">
        <f>E96*S96</f>
        <v>2.3098128480000004</v>
      </c>
    </row>
    <row r="97" spans="1:20" ht="12.75" customHeight="1">
      <c r="A97" s="81"/>
      <c r="C97" s="595"/>
      <c r="E97" s="364"/>
      <c r="G97" s="22">
        <f>G96*$J$14/1000</f>
        <v>0</v>
      </c>
      <c r="I97" s="90"/>
      <c r="J97" s="22">
        <f>J96*$Q$14/1000</f>
        <v>0</v>
      </c>
      <c r="K97" s="93"/>
      <c r="L97" s="616" t="s">
        <v>223</v>
      </c>
      <c r="M97" s="28" t="s">
        <v>34</v>
      </c>
      <c r="N97" s="29">
        <v>1</v>
      </c>
      <c r="O97" s="30">
        <f>E96*N97</f>
        <v>6</v>
      </c>
      <c r="P97" s="31">
        <v>0.34</v>
      </c>
      <c r="Q97" s="41">
        <f>N97*P97*$N$12</f>
        <v>0.38496880800000005</v>
      </c>
      <c r="R97" s="42">
        <f>SUM(Q97:Q97)</f>
        <v>0.38496880800000005</v>
      </c>
      <c r="S97" s="593"/>
      <c r="T97" s="594"/>
    </row>
    <row r="98" spans="1:20" ht="12.75" customHeight="1">
      <c r="A98" s="82"/>
      <c r="B98" s="46"/>
      <c r="C98" s="588"/>
      <c r="D98" s="47"/>
      <c r="E98" s="54"/>
      <c r="F98" s="48"/>
      <c r="G98" s="49"/>
      <c r="H98" s="48"/>
      <c r="I98" s="91"/>
      <c r="J98" s="49"/>
      <c r="K98" s="94"/>
      <c r="L98" s="617"/>
      <c r="M98" s="32"/>
      <c r="N98" s="33"/>
      <c r="O98" s="33"/>
      <c r="P98" s="34"/>
      <c r="Q98" s="43"/>
      <c r="R98" s="42"/>
      <c r="S98" s="42"/>
      <c r="T98" s="96"/>
    </row>
    <row r="99" spans="1:20" ht="12.75" customHeight="1">
      <c r="A99" s="80">
        <v>14</v>
      </c>
      <c r="B99" s="367" t="s">
        <v>224</v>
      </c>
      <c r="C99" s="587" t="s">
        <v>225</v>
      </c>
      <c r="D99" s="240" t="s">
        <v>34</v>
      </c>
      <c r="E99" s="363">
        <v>1</v>
      </c>
      <c r="F99" s="241"/>
      <c r="G99" s="22">
        <v>0.59</v>
      </c>
      <c r="H99" s="241"/>
      <c r="I99" s="89"/>
      <c r="J99" s="22">
        <v>0.02</v>
      </c>
      <c r="K99" s="92"/>
      <c r="L99" s="243"/>
      <c r="M99" s="244"/>
      <c r="N99" s="245"/>
      <c r="O99" s="245"/>
      <c r="P99" s="241"/>
      <c r="Q99" s="247"/>
      <c r="R99" s="39">
        <f>G100+J100</f>
        <v>1.2904772999999998</v>
      </c>
      <c r="S99" s="589">
        <f>R99+R100</f>
        <v>4.9137131400000005</v>
      </c>
      <c r="T99" s="591">
        <f>E99*S99</f>
        <v>4.9137131400000005</v>
      </c>
    </row>
    <row r="100" spans="1:20" ht="12.75" customHeight="1">
      <c r="A100" s="81"/>
      <c r="B100" s="368" t="s">
        <v>226</v>
      </c>
      <c r="C100" s="595"/>
      <c r="E100" s="364"/>
      <c r="G100" s="22">
        <f>G99*$J$14/1000</f>
        <v>1.2312178999999999</v>
      </c>
      <c r="I100" s="90"/>
      <c r="J100" s="22">
        <f>J99*$Q$14/1000</f>
        <v>5.9259399999999997E-2</v>
      </c>
      <c r="K100" s="93"/>
      <c r="L100" s="616" t="s">
        <v>227</v>
      </c>
      <c r="M100" s="28" t="s">
        <v>34</v>
      </c>
      <c r="N100" s="29">
        <v>1</v>
      </c>
      <c r="O100" s="30">
        <f>E99*N100</f>
        <v>1</v>
      </c>
      <c r="P100" s="31">
        <v>3.2</v>
      </c>
      <c r="Q100" s="41">
        <f>N100*P100*$N$12</f>
        <v>3.6232358400000004</v>
      </c>
      <c r="R100" s="42">
        <f>SUM(Q100:Q100)</f>
        <v>3.6232358400000004</v>
      </c>
      <c r="S100" s="593"/>
      <c r="T100" s="594"/>
    </row>
    <row r="101" spans="1:20" ht="12.75" customHeight="1">
      <c r="A101" s="82"/>
      <c r="B101" s="46"/>
      <c r="C101" s="588"/>
      <c r="D101" s="47"/>
      <c r="E101" s="54"/>
      <c r="F101" s="48"/>
      <c r="G101" s="49"/>
      <c r="H101" s="48"/>
      <c r="I101" s="91"/>
      <c r="J101" s="49"/>
      <c r="K101" s="94"/>
      <c r="L101" s="617"/>
      <c r="M101" s="32"/>
      <c r="N101" s="33"/>
      <c r="O101" s="33"/>
      <c r="P101" s="34"/>
      <c r="Q101" s="43"/>
      <c r="R101" s="42"/>
      <c r="S101" s="42"/>
      <c r="T101" s="96"/>
    </row>
    <row r="102" spans="1:20" ht="12.75" customHeight="1">
      <c r="A102" s="80">
        <v>15</v>
      </c>
      <c r="B102" s="367" t="s">
        <v>228</v>
      </c>
      <c r="C102" s="587" t="s">
        <v>229</v>
      </c>
      <c r="D102" s="240" t="s">
        <v>34</v>
      </c>
      <c r="E102" s="363">
        <v>1</v>
      </c>
      <c r="F102" s="241"/>
      <c r="G102" s="22">
        <v>0.77</v>
      </c>
      <c r="H102" s="241"/>
      <c r="I102" s="89"/>
      <c r="J102" s="22">
        <v>0.26</v>
      </c>
      <c r="K102" s="92"/>
      <c r="L102" s="243"/>
      <c r="M102" s="244"/>
      <c r="N102" s="245"/>
      <c r="O102" s="245"/>
      <c r="P102" s="241"/>
      <c r="Q102" s="247"/>
      <c r="R102" s="39">
        <f>G103+J103</f>
        <v>2.3772158999999999</v>
      </c>
      <c r="S102" s="589">
        <f>R102+R103</f>
        <v>3.1281315278399999</v>
      </c>
      <c r="T102" s="591">
        <f>E102*S102</f>
        <v>3.1281315278399999</v>
      </c>
    </row>
    <row r="103" spans="1:20" ht="12.75" customHeight="1">
      <c r="A103" s="82"/>
      <c r="B103" s="383" t="s">
        <v>230</v>
      </c>
      <c r="C103" s="588"/>
      <c r="D103" s="47"/>
      <c r="E103" s="54"/>
      <c r="F103" s="48"/>
      <c r="G103" s="27">
        <f>G102*$J$14/1000</f>
        <v>1.6068437</v>
      </c>
      <c r="H103" s="48"/>
      <c r="I103" s="91"/>
      <c r="J103" s="27">
        <f>J102*$Q$14/1000</f>
        <v>0.77037220000000006</v>
      </c>
      <c r="K103" s="94"/>
      <c r="L103" s="55" t="s">
        <v>231</v>
      </c>
      <c r="M103" s="56" t="s">
        <v>26</v>
      </c>
      <c r="N103" s="57">
        <v>0.4</v>
      </c>
      <c r="O103" s="58">
        <f>E102*N103</f>
        <v>0.4</v>
      </c>
      <c r="P103" s="59">
        <v>1.6579999999999999</v>
      </c>
      <c r="Q103" s="64">
        <f>N103*P103*$N$12</f>
        <v>0.7509156278400001</v>
      </c>
      <c r="R103" s="42">
        <f>SUM(Q103:Q103)</f>
        <v>0.7509156278400001</v>
      </c>
      <c r="S103" s="593"/>
      <c r="T103" s="594"/>
    </row>
    <row r="104" spans="1:20" ht="12.75" customHeight="1">
      <c r="A104" s="80">
        <v>16</v>
      </c>
      <c r="B104" s="367" t="s">
        <v>232</v>
      </c>
      <c r="C104" s="587" t="s">
        <v>233</v>
      </c>
      <c r="D104" s="240" t="s">
        <v>26</v>
      </c>
      <c r="E104" s="363">
        <v>6.5</v>
      </c>
      <c r="F104" s="241"/>
      <c r="G104" s="22">
        <v>0.76</v>
      </c>
      <c r="H104" s="241"/>
      <c r="I104" s="89"/>
      <c r="J104" s="22">
        <v>0.05</v>
      </c>
      <c r="K104" s="92"/>
      <c r="L104" s="243"/>
      <c r="M104" s="244"/>
      <c r="N104" s="245"/>
      <c r="O104" s="245"/>
      <c r="P104" s="241"/>
      <c r="Q104" s="247"/>
      <c r="R104" s="39">
        <f>G105+J105</f>
        <v>1.7341241000000001</v>
      </c>
      <c r="S104" s="589">
        <f>R104+R105</f>
        <v>2.8924273076000002</v>
      </c>
      <c r="T104" s="591">
        <f>E104*S104</f>
        <v>18.800777499400002</v>
      </c>
    </row>
    <row r="105" spans="1:20" ht="12.75" customHeight="1">
      <c r="A105" s="81"/>
      <c r="B105" s="368" t="s">
        <v>234</v>
      </c>
      <c r="C105" s="618"/>
      <c r="E105" s="364"/>
      <c r="G105" s="22">
        <f>G104*$J$14/1000</f>
        <v>1.5859756</v>
      </c>
      <c r="I105" s="90"/>
      <c r="J105" s="22">
        <f>J104*$Q$14/1000</f>
        <v>0.14814849999999999</v>
      </c>
      <c r="K105" s="93"/>
      <c r="L105" s="616" t="s">
        <v>235</v>
      </c>
      <c r="M105" s="28" t="s">
        <v>26</v>
      </c>
      <c r="N105" s="29">
        <v>1</v>
      </c>
      <c r="O105" s="29">
        <f>E104*N105</f>
        <v>6.5</v>
      </c>
      <c r="P105" s="31">
        <v>1.0229999999999999</v>
      </c>
      <c r="Q105" s="41">
        <f>N105*P105*$N$12</f>
        <v>1.1583032075999999</v>
      </c>
      <c r="R105" s="42">
        <f>SUM(Q105:Q105)</f>
        <v>1.1583032075999999</v>
      </c>
      <c r="S105" s="620"/>
      <c r="T105" s="621"/>
    </row>
    <row r="106" spans="1:20" ht="12.75" customHeight="1">
      <c r="A106" s="82"/>
      <c r="B106" s="46"/>
      <c r="C106" s="619"/>
      <c r="D106" s="47"/>
      <c r="E106" s="54"/>
      <c r="F106" s="48"/>
      <c r="G106" s="49"/>
      <c r="H106" s="48"/>
      <c r="I106" s="91"/>
      <c r="J106" s="49"/>
      <c r="K106" s="94"/>
      <c r="L106" s="617"/>
      <c r="M106" s="32"/>
      <c r="N106" s="33"/>
      <c r="O106" s="259"/>
      <c r="P106" s="34"/>
      <c r="Q106" s="43"/>
      <c r="R106" s="42"/>
      <c r="S106" s="42"/>
      <c r="T106" s="96"/>
    </row>
    <row r="107" spans="1:20" ht="12.75" customHeight="1">
      <c r="A107" s="80">
        <v>17</v>
      </c>
      <c r="B107" s="367" t="s">
        <v>222</v>
      </c>
      <c r="C107" s="587" t="s">
        <v>236</v>
      </c>
      <c r="D107" s="240" t="s">
        <v>34</v>
      </c>
      <c r="E107" s="363">
        <v>4</v>
      </c>
      <c r="F107" s="241"/>
      <c r="G107" s="22">
        <v>0</v>
      </c>
      <c r="H107" s="241"/>
      <c r="I107" s="89"/>
      <c r="J107" s="22">
        <v>0</v>
      </c>
      <c r="K107" s="92"/>
      <c r="L107" s="243"/>
      <c r="M107" s="244"/>
      <c r="N107" s="245"/>
      <c r="O107" s="246"/>
      <c r="P107" s="241"/>
      <c r="Q107" s="247"/>
      <c r="R107" s="39">
        <f>G108+J108</f>
        <v>0</v>
      </c>
      <c r="S107" s="589">
        <f>R107+R108</f>
        <v>0.71558907840000008</v>
      </c>
      <c r="T107" s="591">
        <f>E107*S107</f>
        <v>2.8623563136000003</v>
      </c>
    </row>
    <row r="108" spans="1:20" ht="12.75" customHeight="1">
      <c r="A108" s="81"/>
      <c r="C108" s="595"/>
      <c r="E108" s="364"/>
      <c r="G108" s="22">
        <f>G107*$J$14/1000</f>
        <v>0</v>
      </c>
      <c r="I108" s="90"/>
      <c r="J108" s="22">
        <f>J107*$Q$14/1000</f>
        <v>0</v>
      </c>
      <c r="K108" s="93"/>
      <c r="L108" s="616" t="s">
        <v>236</v>
      </c>
      <c r="M108" s="28" t="s">
        <v>34</v>
      </c>
      <c r="N108" s="29">
        <v>1</v>
      </c>
      <c r="O108" s="29">
        <f>E107*N108</f>
        <v>4</v>
      </c>
      <c r="P108" s="31">
        <v>0.63200000000000001</v>
      </c>
      <c r="Q108" s="41">
        <f>N108*P108*$N$12</f>
        <v>0.71558907840000008</v>
      </c>
      <c r="R108" s="42">
        <f>SUM(Q108:Q108)</f>
        <v>0.71558907840000008</v>
      </c>
      <c r="S108" s="593"/>
      <c r="T108" s="594"/>
    </row>
    <row r="109" spans="1:20" ht="12.75" customHeight="1">
      <c r="A109" s="82"/>
      <c r="B109" s="46"/>
      <c r="C109" s="588"/>
      <c r="D109" s="47"/>
      <c r="E109" s="54"/>
      <c r="F109" s="48"/>
      <c r="G109" s="49"/>
      <c r="H109" s="48"/>
      <c r="I109" s="91"/>
      <c r="J109" s="49"/>
      <c r="K109" s="94"/>
      <c r="L109" s="617"/>
      <c r="M109" s="32"/>
      <c r="N109" s="33"/>
      <c r="O109" s="259"/>
      <c r="P109" s="34"/>
      <c r="Q109" s="43"/>
      <c r="R109" s="42"/>
      <c r="S109" s="42"/>
      <c r="T109" s="96"/>
    </row>
    <row r="110" spans="1:20" ht="12.75" customHeight="1">
      <c r="A110" s="80">
        <v>18</v>
      </c>
      <c r="B110" s="367" t="s">
        <v>237</v>
      </c>
      <c r="C110" s="587" t="s">
        <v>238</v>
      </c>
      <c r="D110" s="240" t="s">
        <v>239</v>
      </c>
      <c r="E110" s="363">
        <v>1</v>
      </c>
      <c r="F110" s="241"/>
      <c r="G110" s="22">
        <v>0.28999999999999998</v>
      </c>
      <c r="H110" s="241"/>
      <c r="I110" s="89"/>
      <c r="J110" s="22">
        <v>0.02</v>
      </c>
      <c r="K110" s="92"/>
      <c r="L110" s="243"/>
      <c r="M110" s="244"/>
      <c r="N110" s="245"/>
      <c r="O110" s="246"/>
      <c r="P110" s="241"/>
      <c r="Q110" s="247"/>
      <c r="R110" s="39">
        <f>G111+J111</f>
        <v>0.66443429999999992</v>
      </c>
      <c r="S110" s="589">
        <f>R110+R111</f>
        <v>1.8646311720000002</v>
      </c>
      <c r="T110" s="591">
        <f>E110*S110</f>
        <v>1.8646311720000002</v>
      </c>
    </row>
    <row r="111" spans="1:20" ht="12.75" customHeight="1">
      <c r="A111" s="81"/>
      <c r="B111" s="368" t="s">
        <v>240</v>
      </c>
      <c r="C111" s="595"/>
      <c r="E111" s="364"/>
      <c r="G111" s="22">
        <f>G110*$J$14/1000</f>
        <v>0.60517489999999996</v>
      </c>
      <c r="I111" s="90"/>
      <c r="J111" s="22">
        <f>J110*$Q$14/1000</f>
        <v>5.9259399999999997E-2</v>
      </c>
      <c r="K111" s="93"/>
      <c r="L111" s="616" t="s">
        <v>238</v>
      </c>
      <c r="M111" s="28" t="s">
        <v>34</v>
      </c>
      <c r="N111" s="29">
        <v>1</v>
      </c>
      <c r="O111" s="29">
        <f>E110*N111</f>
        <v>1</v>
      </c>
      <c r="P111" s="31">
        <v>1.06</v>
      </c>
      <c r="Q111" s="41">
        <f>N111*P111*$N$12</f>
        <v>1.2001968720000002</v>
      </c>
      <c r="R111" s="42">
        <f>SUM(Q111:Q111)</f>
        <v>1.2001968720000002</v>
      </c>
      <c r="S111" s="593"/>
      <c r="T111" s="594"/>
    </row>
    <row r="112" spans="1:20" ht="12.75" customHeight="1">
      <c r="A112" s="82"/>
      <c r="B112" s="46"/>
      <c r="C112" s="588"/>
      <c r="D112" s="47"/>
      <c r="E112" s="54"/>
      <c r="F112" s="48"/>
      <c r="G112" s="49"/>
      <c r="H112" s="48"/>
      <c r="I112" s="91"/>
      <c r="J112" s="49"/>
      <c r="K112" s="94"/>
      <c r="L112" s="685"/>
      <c r="M112" s="32"/>
      <c r="N112" s="33"/>
      <c r="O112" s="259"/>
      <c r="P112" s="34"/>
      <c r="Q112" s="43"/>
      <c r="R112" s="42"/>
      <c r="S112" s="42"/>
      <c r="T112" s="96"/>
    </row>
    <row r="113" spans="1:20" ht="12.75" customHeight="1">
      <c r="A113" s="80">
        <v>19</v>
      </c>
      <c r="B113" s="367" t="s">
        <v>241</v>
      </c>
      <c r="C113" s="587" t="s">
        <v>242</v>
      </c>
      <c r="D113" s="240" t="s">
        <v>34</v>
      </c>
      <c r="E113" s="363">
        <v>1</v>
      </c>
      <c r="F113" s="241"/>
      <c r="G113" s="22">
        <v>5.17</v>
      </c>
      <c r="H113" s="241"/>
      <c r="I113" s="89"/>
      <c r="J113" s="22">
        <v>0.03</v>
      </c>
      <c r="K113" s="92"/>
      <c r="L113" s="50"/>
      <c r="M113" s="24"/>
      <c r="N113" s="25"/>
      <c r="O113" s="253"/>
      <c r="P113" s="26"/>
      <c r="Q113" s="38"/>
      <c r="R113" s="39">
        <f>G114+J114</f>
        <v>10.877696799999999</v>
      </c>
      <c r="S113" s="40">
        <f>R113+R114</f>
        <v>10.877696799999999</v>
      </c>
      <c r="T113" s="95">
        <f>E113*S113</f>
        <v>10.877696799999999</v>
      </c>
    </row>
    <row r="114" spans="1:20" ht="12.75" customHeight="1">
      <c r="A114" s="82"/>
      <c r="B114" s="383" t="s">
        <v>243</v>
      </c>
      <c r="C114" s="588"/>
      <c r="D114" s="47"/>
      <c r="E114" s="54"/>
      <c r="F114" s="48"/>
      <c r="G114" s="27">
        <f>G113*$J$14/1000</f>
        <v>10.7888077</v>
      </c>
      <c r="H114" s="48"/>
      <c r="I114" s="91"/>
      <c r="J114" s="27">
        <f>J113*$Q$14/1000</f>
        <v>8.8889099999999985E-2</v>
      </c>
      <c r="K114" s="94"/>
      <c r="Q114" s="45"/>
      <c r="R114" s="42"/>
      <c r="S114" s="42"/>
      <c r="T114" s="96"/>
    </row>
    <row r="115" spans="1:20" ht="12.75" customHeight="1">
      <c r="A115" s="80">
        <v>20</v>
      </c>
      <c r="B115" s="367" t="s">
        <v>42</v>
      </c>
      <c r="C115" s="587" t="s">
        <v>151</v>
      </c>
      <c r="D115" s="240" t="s">
        <v>44</v>
      </c>
      <c r="E115" s="263">
        <f>3.8/100</f>
        <v>3.7999999999999999E-2</v>
      </c>
      <c r="F115" s="241"/>
      <c r="G115" s="22">
        <v>46</v>
      </c>
      <c r="H115" s="241"/>
      <c r="I115" s="89"/>
      <c r="J115" s="22">
        <v>0</v>
      </c>
      <c r="K115" s="92"/>
      <c r="L115" s="23"/>
      <c r="M115" s="24"/>
      <c r="N115" s="25"/>
      <c r="O115" s="253"/>
      <c r="P115" s="26"/>
      <c r="Q115" s="38"/>
      <c r="R115" s="39">
        <f>G116+J116</f>
        <v>95.993259999999992</v>
      </c>
      <c r="S115" s="40">
        <f>R115+R116</f>
        <v>95.993259999999992</v>
      </c>
      <c r="T115" s="95">
        <f>E115*S115</f>
        <v>3.6477438799999997</v>
      </c>
    </row>
    <row r="116" spans="1:20" ht="12.75" customHeight="1">
      <c r="A116" s="82"/>
      <c r="B116" s="383" t="s">
        <v>43</v>
      </c>
      <c r="C116" s="588"/>
      <c r="D116" s="47"/>
      <c r="E116" s="54"/>
      <c r="F116" s="48"/>
      <c r="G116" s="27">
        <f>G115*$J$14/1000</f>
        <v>95.993259999999992</v>
      </c>
      <c r="H116" s="48"/>
      <c r="I116" s="91"/>
      <c r="J116" s="27">
        <f>J115*$Q$14/1000</f>
        <v>0</v>
      </c>
      <c r="K116" s="94"/>
      <c r="Q116" s="45"/>
      <c r="R116" s="42"/>
      <c r="S116" s="42"/>
      <c r="T116" s="96"/>
    </row>
    <row r="117" spans="1:20" ht="12.75" customHeight="1">
      <c r="A117" s="83">
        <v>21</v>
      </c>
      <c r="B117" s="242" t="s">
        <v>152</v>
      </c>
      <c r="C117" s="595" t="s">
        <v>244</v>
      </c>
      <c r="D117" s="14" t="s">
        <v>27</v>
      </c>
      <c r="E117" s="42">
        <v>0.4</v>
      </c>
      <c r="G117" s="8">
        <v>1.82</v>
      </c>
      <c r="I117" s="90"/>
      <c r="J117" s="8">
        <v>1.06</v>
      </c>
      <c r="K117" s="93"/>
      <c r="L117" s="243"/>
      <c r="M117" s="244"/>
      <c r="N117" s="245"/>
      <c r="O117" s="246"/>
      <c r="P117" s="241"/>
      <c r="Q117" s="247"/>
      <c r="R117" s="39">
        <f>G118+J118</f>
        <v>6.9387424000000006</v>
      </c>
      <c r="S117" s="589">
        <f>R117+R118</f>
        <v>12.554757952000001</v>
      </c>
      <c r="T117" s="591">
        <f>E117*S117</f>
        <v>5.0219031808000008</v>
      </c>
    </row>
    <row r="118" spans="1:20" ht="12.75" customHeight="1">
      <c r="A118" s="81"/>
      <c r="B118" s="242" t="s">
        <v>153</v>
      </c>
      <c r="C118" s="595"/>
      <c r="E118" s="42"/>
      <c r="G118" s="22">
        <f>G117*$J$14/1000</f>
        <v>3.7979942000000002</v>
      </c>
      <c r="I118" s="90"/>
      <c r="J118" s="22">
        <f>J117*$Q$14/1000</f>
        <v>3.1407482</v>
      </c>
      <c r="K118" s="93"/>
      <c r="L118" s="200" t="s">
        <v>154</v>
      </c>
      <c r="M118" s="28" t="s">
        <v>27</v>
      </c>
      <c r="N118" s="29">
        <v>0.97</v>
      </c>
      <c r="O118" s="29">
        <f>E117*N118</f>
        <v>0.38800000000000001</v>
      </c>
      <c r="P118" s="31">
        <v>4</v>
      </c>
      <c r="Q118" s="41">
        <f>N118*P118*$N$12</f>
        <v>4.3931734560000004</v>
      </c>
      <c r="R118" s="589">
        <f>SUM(Q118:Q119)</f>
        <v>5.6160155520000004</v>
      </c>
      <c r="S118" s="593"/>
      <c r="T118" s="594"/>
    </row>
    <row r="119" spans="1:20" ht="12.75" customHeight="1">
      <c r="A119" s="81"/>
      <c r="C119" s="595"/>
      <c r="E119" s="42"/>
      <c r="I119" s="90"/>
      <c r="K119" s="93"/>
      <c r="L119" s="60" t="s">
        <v>155</v>
      </c>
      <c r="M119" s="61" t="s">
        <v>27</v>
      </c>
      <c r="N119" s="62">
        <v>0.27</v>
      </c>
      <c r="O119" s="62">
        <f>E117*N119</f>
        <v>0.10800000000000001</v>
      </c>
      <c r="P119" s="63">
        <v>4</v>
      </c>
      <c r="Q119" s="65">
        <f>N119*P119*$N$12</f>
        <v>1.2228420960000002</v>
      </c>
      <c r="R119" s="593"/>
      <c r="S119" s="593"/>
      <c r="T119" s="594"/>
    </row>
    <row r="120" spans="1:20" ht="12.75" customHeight="1">
      <c r="A120" s="80">
        <v>22</v>
      </c>
      <c r="B120" s="201" t="s">
        <v>245</v>
      </c>
      <c r="C120" s="587" t="s">
        <v>246</v>
      </c>
      <c r="D120" s="240" t="s">
        <v>36</v>
      </c>
      <c r="E120" s="263">
        <v>2.5000000000000001E-2</v>
      </c>
      <c r="F120" s="241"/>
      <c r="G120" s="22">
        <v>6.76</v>
      </c>
      <c r="H120" s="241"/>
      <c r="I120" s="89"/>
      <c r="J120" s="22">
        <v>1.4</v>
      </c>
      <c r="K120" s="92"/>
      <c r="L120" s="243"/>
      <c r="M120" s="244"/>
      <c r="N120" s="245"/>
      <c r="O120" s="246"/>
      <c r="P120" s="241"/>
      <c r="Q120" s="247"/>
      <c r="R120" s="39">
        <f>G121+J121</f>
        <v>18.254993599999999</v>
      </c>
      <c r="S120" s="589">
        <f>R120+R121</f>
        <v>369.02045527039996</v>
      </c>
      <c r="T120" s="591">
        <f>E120*S120</f>
        <v>9.2255113817599987</v>
      </c>
    </row>
    <row r="121" spans="1:20" ht="12.75" customHeight="1">
      <c r="A121" s="81"/>
      <c r="B121" s="242" t="s">
        <v>247</v>
      </c>
      <c r="C121" s="595"/>
      <c r="E121" s="42"/>
      <c r="G121" s="22">
        <f>G120*$J$14/1000</f>
        <v>14.106835599999998</v>
      </c>
      <c r="I121" s="90"/>
      <c r="J121" s="22">
        <f>J120*$Q$14/1000</f>
        <v>4.1481579999999996</v>
      </c>
      <c r="K121" s="93"/>
      <c r="L121" s="55" t="s">
        <v>248</v>
      </c>
      <c r="M121" s="56" t="s">
        <v>36</v>
      </c>
      <c r="N121" s="57">
        <v>1</v>
      </c>
      <c r="O121" s="57">
        <f>E120*N121</f>
        <v>2.5000000000000001E-2</v>
      </c>
      <c r="P121" s="59">
        <v>309.79199999999997</v>
      </c>
      <c r="Q121" s="64">
        <f>N121*P121*$N$12</f>
        <v>350.76546167039999</v>
      </c>
      <c r="R121" s="42">
        <f>SUM(Q121:Q121)</f>
        <v>350.76546167039999</v>
      </c>
      <c r="S121" s="593"/>
      <c r="T121" s="594"/>
    </row>
    <row r="122" spans="1:20" ht="12.75" customHeight="1">
      <c r="A122" s="80">
        <v>23</v>
      </c>
      <c r="B122" s="367" t="s">
        <v>156</v>
      </c>
      <c r="C122" s="587" t="s">
        <v>249</v>
      </c>
      <c r="D122" s="240" t="s">
        <v>27</v>
      </c>
      <c r="E122" s="363">
        <v>0.5</v>
      </c>
      <c r="F122" s="241"/>
      <c r="G122" s="22">
        <v>0.7</v>
      </c>
      <c r="H122" s="241"/>
      <c r="I122" s="89"/>
      <c r="J122" s="22">
        <v>0.28000000000000003</v>
      </c>
      <c r="K122" s="92"/>
      <c r="L122" s="243"/>
      <c r="M122" s="244"/>
      <c r="N122" s="245"/>
      <c r="O122" s="246"/>
      <c r="P122" s="241"/>
      <c r="Q122" s="247"/>
      <c r="R122" s="39">
        <f>G123+J123</f>
        <v>2.2903986000000001</v>
      </c>
      <c r="S122" s="589">
        <f>R122+R123</f>
        <v>34.743269114400007</v>
      </c>
      <c r="T122" s="591">
        <f>E122*S122</f>
        <v>17.371634557200004</v>
      </c>
    </row>
    <row r="123" spans="1:20" ht="12.75" customHeight="1">
      <c r="A123" s="81"/>
      <c r="B123" s="368" t="s">
        <v>157</v>
      </c>
      <c r="C123" s="595"/>
      <c r="E123" s="364"/>
      <c r="G123" s="22">
        <f>G122*$J$14/1000</f>
        <v>1.4607669999999999</v>
      </c>
      <c r="I123" s="90"/>
      <c r="J123" s="22">
        <f>J122*$Q$14/1000</f>
        <v>0.82963160000000002</v>
      </c>
      <c r="K123" s="93"/>
      <c r="L123" s="55" t="s">
        <v>158</v>
      </c>
      <c r="M123" s="56" t="s">
        <v>27</v>
      </c>
      <c r="N123" s="57">
        <v>1.02</v>
      </c>
      <c r="O123" s="57">
        <f>E122*N123</f>
        <v>0.51</v>
      </c>
      <c r="P123" s="59">
        <v>28.1</v>
      </c>
      <c r="Q123" s="64">
        <f>N123*P123*$N$12</f>
        <v>32.452870514400004</v>
      </c>
      <c r="R123" s="42">
        <f>SUM(Q123:Q123)</f>
        <v>32.452870514400004</v>
      </c>
      <c r="S123" s="593"/>
      <c r="T123" s="594"/>
    </row>
    <row r="124" spans="1:20" ht="12.75" customHeight="1">
      <c r="A124" s="82"/>
      <c r="B124" s="46"/>
      <c r="C124" s="588"/>
      <c r="D124" s="47"/>
      <c r="E124" s="54"/>
      <c r="F124" s="48"/>
      <c r="G124" s="49"/>
      <c r="H124" s="48"/>
      <c r="I124" s="91"/>
      <c r="J124" s="49"/>
      <c r="K124" s="94"/>
      <c r="Q124" s="45"/>
      <c r="R124" s="42"/>
      <c r="S124" s="42"/>
      <c r="T124" s="96"/>
    </row>
    <row r="125" spans="1:20" ht="12.75" customHeight="1">
      <c r="A125" s="83">
        <v>24</v>
      </c>
      <c r="B125" s="242" t="s">
        <v>250</v>
      </c>
      <c r="C125" s="595" t="s">
        <v>251</v>
      </c>
      <c r="D125" s="14" t="s">
        <v>239</v>
      </c>
      <c r="E125" s="42">
        <v>1</v>
      </c>
      <c r="G125" s="8">
        <v>1.33</v>
      </c>
      <c r="I125" s="90"/>
      <c r="J125" s="8">
        <v>0.06</v>
      </c>
      <c r="K125" s="93"/>
      <c r="L125" s="243"/>
      <c r="M125" s="244"/>
      <c r="N125" s="245"/>
      <c r="O125" s="246"/>
      <c r="P125" s="241"/>
      <c r="Q125" s="247"/>
      <c r="R125" s="39">
        <f>G126+J126</f>
        <v>2.9532355000000003</v>
      </c>
      <c r="S125" s="589">
        <f>R125+R126</f>
        <v>65.227601500000006</v>
      </c>
      <c r="T125" s="591">
        <f>E125*S125</f>
        <v>65.227601500000006</v>
      </c>
    </row>
    <row r="126" spans="1:20" ht="12.75" customHeight="1">
      <c r="A126" s="81"/>
      <c r="B126" s="242" t="s">
        <v>252</v>
      </c>
      <c r="C126" s="595"/>
      <c r="E126" s="42"/>
      <c r="G126" s="22">
        <f>G125*$J$14/1000</f>
        <v>2.7754573000000002</v>
      </c>
      <c r="I126" s="90"/>
      <c r="J126" s="22">
        <f>J125*$Q$14/1000</f>
        <v>0.17777819999999997</v>
      </c>
      <c r="K126" s="93"/>
      <c r="L126" s="616" t="s">
        <v>338</v>
      </c>
      <c r="M126" s="28" t="s">
        <v>253</v>
      </c>
      <c r="N126" s="29">
        <v>1</v>
      </c>
      <c r="O126" s="29">
        <f>E125*N126</f>
        <v>1</v>
      </c>
      <c r="P126" s="31">
        <v>55</v>
      </c>
      <c r="Q126" s="41">
        <f>N126*P126*$N$12</f>
        <v>62.274366000000008</v>
      </c>
      <c r="R126" s="42">
        <f>SUM(Q126:Q126)</f>
        <v>62.274366000000008</v>
      </c>
      <c r="S126" s="593"/>
      <c r="T126" s="594"/>
    </row>
    <row r="127" spans="1:20" ht="12.75" customHeight="1">
      <c r="A127" s="81"/>
      <c r="C127" s="595"/>
      <c r="E127" s="42"/>
      <c r="I127" s="90"/>
      <c r="K127" s="93"/>
      <c r="L127" s="612"/>
      <c r="M127" s="254"/>
      <c r="N127" s="255"/>
      <c r="O127" s="256"/>
      <c r="P127" s="257"/>
      <c r="Q127" s="258"/>
      <c r="R127" s="42"/>
      <c r="S127" s="42"/>
      <c r="T127" s="96"/>
    </row>
    <row r="128" spans="1:20" ht="12.75" customHeight="1">
      <c r="A128" s="248"/>
      <c r="B128" s="66"/>
      <c r="C128" s="249" t="s">
        <v>45</v>
      </c>
      <c r="D128" s="67"/>
      <c r="E128" s="250"/>
      <c r="F128" s="69"/>
      <c r="G128" s="70"/>
      <c r="H128" s="69"/>
      <c r="I128" s="251"/>
      <c r="J128" s="70"/>
      <c r="K128" s="252"/>
      <c r="L128" s="71"/>
      <c r="M128" s="72"/>
      <c r="N128" s="73"/>
      <c r="O128" s="68"/>
      <c r="P128" s="69"/>
      <c r="Q128" s="70"/>
      <c r="R128" s="68"/>
      <c r="S128" s="68"/>
      <c r="T128" s="98">
        <f>SUM(T86:T127)</f>
        <v>162.18450228340004</v>
      </c>
    </row>
    <row r="129" spans="1:20" ht="12.75" customHeight="1">
      <c r="A129" s="101"/>
      <c r="B129" s="66"/>
      <c r="C129" s="104" t="s">
        <v>45</v>
      </c>
      <c r="D129" s="67"/>
      <c r="E129" s="87"/>
      <c r="F129" s="69"/>
      <c r="G129" s="70"/>
      <c r="H129" s="69"/>
      <c r="I129" s="69"/>
      <c r="J129" s="70"/>
      <c r="K129" s="69"/>
      <c r="L129" s="71"/>
      <c r="M129" s="72"/>
      <c r="N129" s="73"/>
      <c r="O129" s="68"/>
      <c r="P129" s="69"/>
      <c r="Q129" s="70"/>
      <c r="R129" s="68"/>
      <c r="S129" s="68"/>
      <c r="T129" s="98">
        <f>T84+T128</f>
        <v>1645.3282584478916</v>
      </c>
    </row>
    <row r="130" spans="1:20" ht="12.75" customHeight="1">
      <c r="A130" s="102"/>
      <c r="C130" s="105" t="s">
        <v>46</v>
      </c>
      <c r="D130" s="74">
        <v>0.13300000000000001</v>
      </c>
      <c r="E130" s="86"/>
      <c r="T130" s="99">
        <f>D130*T129</f>
        <v>218.8286583735696</v>
      </c>
    </row>
    <row r="131" spans="1:20" ht="12.75" customHeight="1">
      <c r="A131" s="102"/>
      <c r="C131" s="105" t="s">
        <v>45</v>
      </c>
      <c r="E131" s="86"/>
      <c r="T131" s="99">
        <f>T129+T130</f>
        <v>1864.1569168214612</v>
      </c>
    </row>
    <row r="132" spans="1:20" ht="12.75" customHeight="1" thickBot="1">
      <c r="A132" s="102"/>
      <c r="C132" s="105" t="s">
        <v>47</v>
      </c>
      <c r="D132" s="74">
        <v>0.11</v>
      </c>
      <c r="E132" s="86"/>
      <c r="T132" s="99">
        <f>D132*T131</f>
        <v>205.05726085036073</v>
      </c>
    </row>
    <row r="133" spans="1:20" ht="12.75" customHeight="1" thickTop="1" thickBot="1">
      <c r="A133" s="103"/>
      <c r="B133" s="75"/>
      <c r="C133" s="106" t="s">
        <v>48</v>
      </c>
      <c r="D133" s="75"/>
      <c r="E133" s="88"/>
      <c r="F133" s="77"/>
      <c r="G133" s="76"/>
      <c r="H133" s="77"/>
      <c r="I133" s="77"/>
      <c r="J133" s="76"/>
      <c r="K133" s="77"/>
      <c r="L133" s="78"/>
      <c r="M133" s="79"/>
      <c r="N133" s="77"/>
      <c r="O133" s="76"/>
      <c r="P133" s="77"/>
      <c r="Q133" s="76"/>
      <c r="R133" s="76"/>
      <c r="S133" s="76"/>
      <c r="T133" s="100">
        <f>T131+T132</f>
        <v>2069.2141776718217</v>
      </c>
    </row>
    <row r="134" spans="1:20" ht="12.75" customHeight="1" thickTop="1"/>
    <row r="135" spans="1:20" ht="12.75" customHeight="1">
      <c r="L135" s="19" t="s">
        <v>49</v>
      </c>
      <c r="P135" s="613" t="s">
        <v>267</v>
      </c>
      <c r="Q135" s="613"/>
    </row>
    <row r="136" spans="1:20" ht="12.75" customHeight="1"/>
    <row r="137" spans="1:20" ht="12.75" customHeight="1"/>
    <row r="138" spans="1:20" ht="12.75" customHeight="1"/>
    <row r="139" spans="1:20" ht="12.75" customHeight="1"/>
  </sheetData>
  <mergeCells count="144">
    <mergeCell ref="M6:R6"/>
    <mergeCell ref="E16:E20"/>
    <mergeCell ref="F16:H20"/>
    <mergeCell ref="L17:L20"/>
    <mergeCell ref="M17:M20"/>
    <mergeCell ref="J14:L14"/>
    <mergeCell ref="Q14:S14"/>
    <mergeCell ref="A16:A20"/>
    <mergeCell ref="B16:B20"/>
    <mergeCell ref="C16:C20"/>
    <mergeCell ref="D16:D20"/>
    <mergeCell ref="A10:B10"/>
    <mergeCell ref="P10:R10"/>
    <mergeCell ref="E11:G11"/>
    <mergeCell ref="D12:F12"/>
    <mergeCell ref="N12:P12"/>
    <mergeCell ref="R16:R20"/>
    <mergeCell ref="S16:S20"/>
    <mergeCell ref="N17:N20"/>
    <mergeCell ref="O17:O20"/>
    <mergeCell ref="P17:P20"/>
    <mergeCell ref="Q17:Q20"/>
    <mergeCell ref="B22:B23"/>
    <mergeCell ref="C22:C23"/>
    <mergeCell ref="C24:C25"/>
    <mergeCell ref="I16:K20"/>
    <mergeCell ref="L16:Q16"/>
    <mergeCell ref="S34:S35"/>
    <mergeCell ref="T34:T35"/>
    <mergeCell ref="C32:C33"/>
    <mergeCell ref="S32:S33"/>
    <mergeCell ref="T32:T33"/>
    <mergeCell ref="C26:C27"/>
    <mergeCell ref="S26:S27"/>
    <mergeCell ref="T26:T27"/>
    <mergeCell ref="C28:C29"/>
    <mergeCell ref="S28:S29"/>
    <mergeCell ref="T28:T29"/>
    <mergeCell ref="T16:T20"/>
    <mergeCell ref="C91:C92"/>
    <mergeCell ref="S91:S92"/>
    <mergeCell ref="T91:T92"/>
    <mergeCell ref="C86:C88"/>
    <mergeCell ref="C89:C90"/>
    <mergeCell ref="S89:S90"/>
    <mergeCell ref="T89:T90"/>
    <mergeCell ref="S37:S38"/>
    <mergeCell ref="T37:T38"/>
    <mergeCell ref="C40:C41"/>
    <mergeCell ref="C44:C46"/>
    <mergeCell ref="S44:S45"/>
    <mergeCell ref="T44:T45"/>
    <mergeCell ref="C47:C48"/>
    <mergeCell ref="S47:S48"/>
    <mergeCell ref="T47:T48"/>
    <mergeCell ref="S40:S41"/>
    <mergeCell ref="T40:T41"/>
    <mergeCell ref="C42:C43"/>
    <mergeCell ref="S42:S43"/>
    <mergeCell ref="T42:T43"/>
    <mergeCell ref="C53:C54"/>
    <mergeCell ref="S53:S54"/>
    <mergeCell ref="T53:T54"/>
    <mergeCell ref="C99:C101"/>
    <mergeCell ref="S99:S100"/>
    <mergeCell ref="T99:T100"/>
    <mergeCell ref="L100:L101"/>
    <mergeCell ref="C102:C103"/>
    <mergeCell ref="S102:S103"/>
    <mergeCell ref="T102:T103"/>
    <mergeCell ref="C93:C95"/>
    <mergeCell ref="S93:S94"/>
    <mergeCell ref="T93:T94"/>
    <mergeCell ref="C96:C98"/>
    <mergeCell ref="S96:S97"/>
    <mergeCell ref="T96:T97"/>
    <mergeCell ref="L97:L98"/>
    <mergeCell ref="C115:C116"/>
    <mergeCell ref="C104:C106"/>
    <mergeCell ref="S104:S105"/>
    <mergeCell ref="T104:T105"/>
    <mergeCell ref="L105:L106"/>
    <mergeCell ref="C107:C109"/>
    <mergeCell ref="S107:S108"/>
    <mergeCell ref="T107:T108"/>
    <mergeCell ref="L108:L109"/>
    <mergeCell ref="C110:C112"/>
    <mergeCell ref="S110:S111"/>
    <mergeCell ref="T110:T111"/>
    <mergeCell ref="L111:L112"/>
    <mergeCell ref="C113:C114"/>
    <mergeCell ref="P135:Q135"/>
    <mergeCell ref="C122:C124"/>
    <mergeCell ref="S122:S123"/>
    <mergeCell ref="T122:T123"/>
    <mergeCell ref="C125:C127"/>
    <mergeCell ref="S125:S126"/>
    <mergeCell ref="T125:T126"/>
    <mergeCell ref="L126:L127"/>
    <mergeCell ref="C117:C119"/>
    <mergeCell ref="S117:S119"/>
    <mergeCell ref="T117:T119"/>
    <mergeCell ref="R118:R119"/>
    <mergeCell ref="C120:C121"/>
    <mergeCell ref="S120:S121"/>
    <mergeCell ref="T120:T121"/>
    <mergeCell ref="C55:C57"/>
    <mergeCell ref="S55:S56"/>
    <mergeCell ref="T55:T56"/>
    <mergeCell ref="L56:L57"/>
    <mergeCell ref="C49:C50"/>
    <mergeCell ref="S49:S50"/>
    <mergeCell ref="T49:T50"/>
    <mergeCell ref="C51:C52"/>
    <mergeCell ref="S51:S52"/>
    <mergeCell ref="T51:T52"/>
    <mergeCell ref="C64:C65"/>
    <mergeCell ref="C66:C67"/>
    <mergeCell ref="C68:C70"/>
    <mergeCell ref="S68:S70"/>
    <mergeCell ref="T68:T70"/>
    <mergeCell ref="R69:R70"/>
    <mergeCell ref="C58:C60"/>
    <mergeCell ref="S58:S59"/>
    <mergeCell ref="T58:T59"/>
    <mergeCell ref="L59:L60"/>
    <mergeCell ref="C61:C63"/>
    <mergeCell ref="S61:S62"/>
    <mergeCell ref="T61:T62"/>
    <mergeCell ref="L62:L63"/>
    <mergeCell ref="S82:S83"/>
    <mergeCell ref="T82:T83"/>
    <mergeCell ref="S75:S76"/>
    <mergeCell ref="T75:T76"/>
    <mergeCell ref="S77:S78"/>
    <mergeCell ref="T77:T78"/>
    <mergeCell ref="S79:S80"/>
    <mergeCell ref="T79:T80"/>
    <mergeCell ref="C71:C72"/>
    <mergeCell ref="S71:S72"/>
    <mergeCell ref="T71:T72"/>
    <mergeCell ref="C73:C74"/>
    <mergeCell ref="S73:S74"/>
    <mergeCell ref="T73:T74"/>
  </mergeCells>
  <pageMargins left="0.7" right="0.31" top="0.24" bottom="0.23" header="0.2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I14" sqref="I14"/>
    </sheetView>
  </sheetViews>
  <sheetFormatPr defaultRowHeight="15.75"/>
  <cols>
    <col min="1" max="8" width="9.140625" style="462"/>
    <col min="9" max="9" width="62.28515625" style="462" customWidth="1"/>
    <col min="10" max="10" width="9.140625" style="462"/>
    <col min="11" max="11" width="9.140625" style="463"/>
    <col min="12" max="16384" width="9.140625" style="462"/>
  </cols>
  <sheetData>
    <row r="1" spans="1:9">
      <c r="A1" s="459"/>
      <c r="B1" s="460"/>
      <c r="C1" s="460"/>
      <c r="D1" s="460"/>
      <c r="E1" s="460"/>
      <c r="F1" s="460"/>
      <c r="G1" s="460"/>
      <c r="H1" s="460"/>
      <c r="I1" s="461"/>
    </row>
    <row r="2" spans="1:9">
      <c r="A2" s="464"/>
      <c r="B2" s="465"/>
      <c r="C2" s="465"/>
      <c r="D2" s="465"/>
      <c r="E2" s="465"/>
      <c r="F2" s="465"/>
      <c r="G2" s="465"/>
      <c r="H2" s="465"/>
      <c r="I2" s="466"/>
    </row>
    <row r="3" spans="1:9" ht="25.5">
      <c r="A3" s="695" t="s">
        <v>391</v>
      </c>
      <c r="B3" s="696"/>
      <c r="C3" s="696"/>
      <c r="D3" s="696"/>
      <c r="E3" s="696"/>
      <c r="F3" s="696"/>
      <c r="G3" s="696"/>
      <c r="H3" s="696"/>
      <c r="I3" s="697"/>
    </row>
    <row r="4" spans="1:9" ht="22.5">
      <c r="A4" s="698" t="s">
        <v>392</v>
      </c>
      <c r="B4" s="699"/>
      <c r="C4" s="699"/>
      <c r="D4" s="699"/>
      <c r="E4" s="699"/>
      <c r="F4" s="699"/>
      <c r="G4" s="699"/>
      <c r="H4" s="699"/>
      <c r="I4" s="700"/>
    </row>
    <row r="5" spans="1:9">
      <c r="A5" s="701"/>
      <c r="B5" s="702"/>
      <c r="C5" s="702"/>
      <c r="D5" s="465"/>
      <c r="E5" s="465"/>
      <c r="F5" s="465"/>
      <c r="G5" s="465"/>
      <c r="H5" s="465"/>
      <c r="I5" s="466"/>
    </row>
    <row r="6" spans="1:9" ht="22.5">
      <c r="A6" s="703"/>
      <c r="B6" s="704"/>
      <c r="C6" s="704"/>
      <c r="D6" s="704"/>
      <c r="E6" s="704"/>
      <c r="F6" s="704"/>
      <c r="G6" s="704"/>
      <c r="H6" s="704"/>
      <c r="I6" s="705"/>
    </row>
    <row r="7" spans="1:9">
      <c r="A7" s="464"/>
      <c r="B7" s="465"/>
      <c r="C7" s="465"/>
      <c r="D7" s="465"/>
      <c r="E7" s="465"/>
      <c r="F7" s="465"/>
      <c r="G7" s="465"/>
      <c r="H7" s="465"/>
      <c r="I7" s="466"/>
    </row>
    <row r="8" spans="1:9" ht="34.5">
      <c r="A8" s="706" t="s">
        <v>393</v>
      </c>
      <c r="B8" s="707"/>
      <c r="C8" s="707"/>
      <c r="D8" s="707"/>
      <c r="E8" s="707"/>
      <c r="F8" s="707"/>
      <c r="G8" s="707"/>
      <c r="H8" s="707"/>
      <c r="I8" s="708"/>
    </row>
    <row r="9" spans="1:9" ht="30">
      <c r="A9" s="692" t="s">
        <v>394</v>
      </c>
      <c r="B9" s="693"/>
      <c r="C9" s="693"/>
      <c r="D9" s="693"/>
      <c r="E9" s="693"/>
      <c r="F9" s="693"/>
      <c r="G9" s="693"/>
      <c r="H9" s="693"/>
      <c r="I9" s="694"/>
    </row>
    <row r="10" spans="1:9" ht="30">
      <c r="A10" s="692" t="s">
        <v>395</v>
      </c>
      <c r="B10" s="693"/>
      <c r="C10" s="693"/>
      <c r="D10" s="693"/>
      <c r="E10" s="693"/>
      <c r="F10" s="693"/>
      <c r="G10" s="693"/>
      <c r="H10" s="693"/>
      <c r="I10" s="694"/>
    </row>
    <row r="11" spans="1:9" ht="25.5">
      <c r="A11" s="695" t="s">
        <v>400</v>
      </c>
      <c r="B11" s="696"/>
      <c r="C11" s="696"/>
      <c r="D11" s="696"/>
      <c r="E11" s="696"/>
      <c r="F11" s="696"/>
      <c r="G11" s="696"/>
      <c r="H11" s="696"/>
      <c r="I11" s="697"/>
    </row>
    <row r="12" spans="1:9" ht="20.25">
      <c r="A12" s="712"/>
      <c r="B12" s="713"/>
      <c r="C12" s="713"/>
      <c r="D12" s="713"/>
      <c r="E12" s="713"/>
      <c r="F12" s="713"/>
      <c r="G12" s="713"/>
      <c r="H12" s="713"/>
      <c r="I12" s="714"/>
    </row>
    <row r="13" spans="1:9" ht="22.5">
      <c r="A13" s="698" t="s">
        <v>396</v>
      </c>
      <c r="B13" s="699"/>
      <c r="C13" s="699"/>
      <c r="D13" s="699"/>
      <c r="E13" s="699"/>
      <c r="F13" s="699"/>
      <c r="G13" s="699"/>
      <c r="H13" s="699"/>
      <c r="I13" s="700"/>
    </row>
    <row r="14" spans="1:9" ht="22.5">
      <c r="A14" s="467"/>
      <c r="B14" s="468"/>
      <c r="C14" s="468"/>
      <c r="D14" s="468"/>
      <c r="E14" s="468"/>
      <c r="F14" s="468"/>
      <c r="G14" s="468"/>
      <c r="H14" s="468"/>
      <c r="I14" s="469"/>
    </row>
    <row r="15" spans="1:9" ht="22.5">
      <c r="A15" s="698"/>
      <c r="B15" s="699"/>
      <c r="C15" s="699"/>
      <c r="D15" s="699"/>
      <c r="E15" s="699"/>
      <c r="F15" s="699"/>
      <c r="G15" s="699"/>
      <c r="H15" s="699"/>
      <c r="I15" s="700"/>
    </row>
    <row r="16" spans="1:9" ht="22.5">
      <c r="A16" s="698" t="s">
        <v>397</v>
      </c>
      <c r="B16" s="699"/>
      <c r="C16" s="699"/>
      <c r="D16" s="699"/>
      <c r="E16" s="699"/>
      <c r="F16" s="699"/>
      <c r="G16" s="699"/>
      <c r="H16" s="699"/>
      <c r="I16" s="700"/>
    </row>
    <row r="17" spans="1:9">
      <c r="A17" s="464"/>
      <c r="B17" s="465"/>
      <c r="C17" s="465"/>
      <c r="D17" s="465"/>
      <c r="E17" s="465"/>
      <c r="F17" s="465"/>
      <c r="G17" s="465"/>
      <c r="H17" s="465"/>
      <c r="I17" s="466"/>
    </row>
    <row r="18" spans="1:9">
      <c r="A18" s="464"/>
      <c r="B18" s="465"/>
      <c r="C18" s="465"/>
      <c r="D18" s="465"/>
      <c r="E18" s="465"/>
      <c r="F18" s="465"/>
      <c r="G18" s="465"/>
      <c r="H18" s="465"/>
      <c r="I18" s="466"/>
    </row>
    <row r="19" spans="1:9">
      <c r="A19" s="464"/>
      <c r="B19" s="465"/>
      <c r="C19" s="465"/>
      <c r="D19" s="465"/>
      <c r="E19" s="465"/>
      <c r="F19" s="465"/>
      <c r="G19" s="465"/>
      <c r="H19" s="465"/>
      <c r="I19" s="466"/>
    </row>
    <row r="20" spans="1:9">
      <c r="A20" s="464"/>
      <c r="B20" s="465"/>
      <c r="C20" s="465"/>
      <c r="D20" s="465"/>
      <c r="E20" s="465"/>
      <c r="F20" s="465"/>
      <c r="G20" s="465"/>
      <c r="H20" s="465"/>
      <c r="I20" s="466"/>
    </row>
    <row r="21" spans="1:9" ht="20.25">
      <c r="A21" s="470"/>
      <c r="B21" s="471"/>
      <c r="C21" s="709" t="s">
        <v>398</v>
      </c>
      <c r="D21" s="709"/>
      <c r="E21" s="709"/>
      <c r="F21" s="709"/>
      <c r="G21" s="709"/>
      <c r="H21" s="709"/>
      <c r="I21" s="710"/>
    </row>
    <row r="22" spans="1:9">
      <c r="A22" s="470"/>
      <c r="B22" s="472"/>
      <c r="C22" s="472"/>
      <c r="D22" s="472"/>
      <c r="E22" s="472"/>
      <c r="F22" s="472"/>
      <c r="G22" s="472"/>
      <c r="H22" s="472"/>
      <c r="I22" s="473"/>
    </row>
    <row r="23" spans="1:9">
      <c r="A23" s="470"/>
      <c r="B23" s="472"/>
      <c r="C23" s="472"/>
      <c r="D23" s="472"/>
      <c r="E23" s="472"/>
      <c r="F23" s="472"/>
      <c r="G23" s="472"/>
      <c r="H23" s="472"/>
      <c r="I23" s="473"/>
    </row>
    <row r="24" spans="1:9" ht="20.25">
      <c r="A24" s="711" t="s">
        <v>399</v>
      </c>
      <c r="B24" s="709"/>
      <c r="C24" s="709"/>
      <c r="D24" s="709"/>
      <c r="E24" s="709"/>
      <c r="F24" s="709"/>
      <c r="G24" s="709"/>
      <c r="H24" s="709"/>
      <c r="I24" s="710"/>
    </row>
    <row r="25" spans="1:9" ht="16.5" thickBot="1">
      <c r="A25" s="474"/>
      <c r="B25" s="475"/>
      <c r="C25" s="475"/>
      <c r="D25" s="475"/>
      <c r="E25" s="475"/>
      <c r="F25" s="475"/>
      <c r="G25" s="475"/>
      <c r="H25" s="475"/>
      <c r="I25" s="476"/>
    </row>
  </sheetData>
  <mergeCells count="14">
    <mergeCell ref="C21:I21"/>
    <mergeCell ref="A24:I24"/>
    <mergeCell ref="A10:I10"/>
    <mergeCell ref="A11:I11"/>
    <mergeCell ref="A12:I12"/>
    <mergeCell ref="A13:I13"/>
    <mergeCell ref="A15:I15"/>
    <mergeCell ref="A16:I16"/>
    <mergeCell ref="A9:I9"/>
    <mergeCell ref="A3:I3"/>
    <mergeCell ref="A4:I4"/>
    <mergeCell ref="A5:C5"/>
    <mergeCell ref="A6:I6"/>
    <mergeCell ref="A8:I8"/>
  </mergeCells>
  <pageMargins left="0.70866141732283472" right="0.35" top="0.74803149606299213" bottom="0.4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bac</vt:lpstr>
      <vt:lpstr>ampop</vt:lpstr>
      <vt:lpstr>Sheet1</vt:lpstr>
      <vt:lpstr>Sheet2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2015-12-01T10:42:46Z</cp:lastPrinted>
  <dcterms:created xsi:type="dcterms:W3CDTF">2000-04-17T03:23:27Z</dcterms:created>
  <dcterms:modified xsi:type="dcterms:W3CDTF">2016-02-09T05:28:36Z</dcterms:modified>
</cp:coreProperties>
</file>